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62913"/>
</workbook>
</file>

<file path=xl/calcChain.xml><?xml version="1.0" encoding="utf-8"?>
<calcChain xmlns="http://schemas.openxmlformats.org/spreadsheetml/2006/main">
  <c r="J18" i="5" l="1"/>
  <c r="G18" i="5"/>
  <c r="M32" i="4"/>
  <c r="L32" i="4"/>
  <c r="K32" i="4"/>
  <c r="J32" i="4"/>
  <c r="G32" i="4"/>
  <c r="M31" i="4"/>
  <c r="J31" i="4"/>
  <c r="G31" i="4"/>
  <c r="M30" i="4"/>
  <c r="K30" i="4"/>
  <c r="J30" i="4"/>
  <c r="G30" i="4"/>
  <c r="M26" i="4"/>
  <c r="K27" i="4"/>
  <c r="M27" i="4" s="1"/>
  <c r="K26" i="4"/>
  <c r="J27" i="4"/>
  <c r="G27" i="4"/>
  <c r="J26" i="4"/>
  <c r="G26" i="4"/>
  <c r="K21" i="4"/>
  <c r="K22" i="4"/>
  <c r="M22" i="4" s="1"/>
  <c r="K23" i="4"/>
  <c r="M21" i="4"/>
  <c r="M23" i="4"/>
  <c r="J21" i="4"/>
  <c r="J22" i="4"/>
  <c r="J23" i="4"/>
  <c r="G21" i="4"/>
  <c r="G22" i="4"/>
  <c r="G23" i="4"/>
  <c r="M20" i="4"/>
  <c r="K20" i="4"/>
  <c r="J20" i="4"/>
  <c r="G20" i="4"/>
  <c r="G159" i="1"/>
  <c r="G56" i="1"/>
  <c r="G55" i="1" s="1"/>
  <c r="G54" i="1"/>
  <c r="G53" i="1"/>
  <c r="G52" i="1"/>
  <c r="G50" i="1"/>
  <c r="G49" i="1"/>
  <c r="G48" i="1"/>
  <c r="G47" i="1"/>
  <c r="E44" i="1"/>
  <c r="E42" i="1"/>
  <c r="E41" i="1"/>
  <c r="E40" i="1" s="1"/>
  <c r="E39" i="1"/>
  <c r="E37" i="1" s="1"/>
  <c r="E36" i="1"/>
  <c r="E35" i="1"/>
  <c r="E34" i="1"/>
  <c r="E33" i="1"/>
  <c r="E32" i="1"/>
  <c r="E31" i="1"/>
  <c r="E30" i="1"/>
  <c r="E29" i="1"/>
  <c r="E28" i="1"/>
  <c r="E26" i="1"/>
  <c r="E25" i="1"/>
  <c r="E24" i="1" s="1"/>
  <c r="H21" i="1"/>
  <c r="F21" i="1"/>
  <c r="F45" i="1"/>
  <c r="F48" i="1"/>
  <c r="F46" i="1"/>
  <c r="D22" i="1"/>
  <c r="D27" i="1"/>
  <c r="D40" i="1"/>
  <c r="D42" i="1"/>
  <c r="F52" i="1"/>
  <c r="D44" i="1"/>
  <c r="G46" i="1" l="1"/>
  <c r="G45" i="1" s="1"/>
  <c r="G21" i="1" s="1"/>
  <c r="E27" i="1"/>
  <c r="E23" i="1"/>
  <c r="D21" i="1"/>
  <c r="I48" i="1"/>
  <c r="I50" i="1"/>
  <c r="H51" i="1"/>
  <c r="I51" i="1"/>
  <c r="H52" i="1"/>
  <c r="I52" i="1"/>
  <c r="I56" i="1"/>
  <c r="E22" i="1" l="1"/>
  <c r="E21" i="1" s="1"/>
  <c r="I21" i="1" s="1"/>
  <c r="I55" i="1"/>
  <c r="D39" i="1"/>
  <c r="E85" i="1"/>
  <c r="D85" i="1"/>
  <c r="H85" i="1" s="1"/>
  <c r="I86" i="1"/>
  <c r="H86" i="1"/>
  <c r="I85" i="1"/>
  <c r="F55" i="1"/>
  <c r="H55" i="1" s="1"/>
  <c r="F56" i="1"/>
  <c r="H56" i="1" s="1"/>
  <c r="F54" i="1"/>
  <c r="H54" i="1" s="1"/>
  <c r="F50" i="1"/>
  <c r="H50" i="1" s="1"/>
  <c r="I49" i="1"/>
  <c r="F49" i="1"/>
  <c r="H49" i="1" s="1"/>
  <c r="H48" i="1"/>
  <c r="F47" i="1"/>
  <c r="H47" i="1" s="1"/>
  <c r="D41" i="1"/>
  <c r="D33" i="1"/>
  <c r="D31" i="1"/>
  <c r="D29" i="1"/>
  <c r="H29" i="1" s="1"/>
  <c r="I29" i="1"/>
  <c r="D30" i="1"/>
  <c r="D28" i="1"/>
  <c r="I47" i="1" l="1"/>
  <c r="I53" i="1"/>
  <c r="I54" i="1"/>
  <c r="F53" i="1"/>
  <c r="H53" i="1" s="1"/>
  <c r="I39" i="1"/>
  <c r="H39" i="1"/>
  <c r="I34" i="1"/>
  <c r="I35" i="1"/>
  <c r="I36" i="1"/>
  <c r="I33" i="1"/>
  <c r="H33" i="1"/>
  <c r="H30" i="1"/>
  <c r="I30" i="1"/>
  <c r="I31" i="1"/>
  <c r="I28" i="1"/>
  <c r="H28" i="1"/>
  <c r="D34" i="1"/>
  <c r="H34" i="1" s="1"/>
  <c r="D35" i="1"/>
  <c r="H35" i="1" s="1"/>
  <c r="D36" i="1"/>
  <c r="H36" i="1" s="1"/>
  <c r="H27" i="1"/>
  <c r="I27" i="1"/>
  <c r="I26" i="1"/>
  <c r="D26" i="1"/>
  <c r="H26" i="1" s="1"/>
  <c r="D25" i="1"/>
  <c r="D24" i="1" s="1"/>
  <c r="I162" i="1"/>
  <c r="I163" i="1"/>
  <c r="H163" i="1"/>
  <c r="D162" i="1"/>
  <c r="H162" i="1" s="1"/>
  <c r="I140" i="1"/>
  <c r="H140" i="1"/>
  <c r="G139" i="1"/>
  <c r="I139" i="1" s="1"/>
  <c r="F139" i="1"/>
  <c r="H139" i="1" s="1"/>
  <c r="I187" i="1"/>
  <c r="H187" i="1"/>
  <c r="G186" i="1"/>
  <c r="I186" i="1" s="1"/>
  <c r="F186" i="1"/>
  <c r="H186" i="1" s="1"/>
  <c r="G189" i="1"/>
  <c r="I189" i="1" s="1"/>
  <c r="F189" i="1"/>
  <c r="H189" i="1" s="1"/>
  <c r="I190" i="1"/>
  <c r="H190" i="1"/>
  <c r="I130" i="1"/>
  <c r="H130" i="1"/>
  <c r="E129" i="1"/>
  <c r="I129" i="1" s="1"/>
  <c r="D129" i="1"/>
  <c r="H129" i="1"/>
  <c r="I193" i="1"/>
  <c r="H193" i="1"/>
  <c r="D192" i="1"/>
  <c r="H192" i="1"/>
  <c r="E192" i="1"/>
  <c r="I192" i="1" s="1"/>
  <c r="E183" i="1"/>
  <c r="I183" i="1"/>
  <c r="D183" i="1"/>
  <c r="H183" i="1" s="1"/>
  <c r="I184" i="1"/>
  <c r="H184" i="1"/>
  <c r="I181" i="1"/>
  <c r="H181" i="1"/>
  <c r="G180" i="1"/>
  <c r="I180" i="1" s="1"/>
  <c r="F180" i="1"/>
  <c r="H180" i="1" s="1"/>
  <c r="I179" i="1"/>
  <c r="H179" i="1"/>
  <c r="E178" i="1"/>
  <c r="I178" i="1" s="1"/>
  <c r="D178" i="1"/>
  <c r="H178" i="1"/>
  <c r="G175" i="1"/>
  <c r="I175" i="1" s="1"/>
  <c r="F175" i="1"/>
  <c r="H175" i="1"/>
  <c r="I176" i="1"/>
  <c r="H176" i="1"/>
  <c r="I174" i="1"/>
  <c r="H174" i="1"/>
  <c r="E173" i="1"/>
  <c r="D173" i="1"/>
  <c r="I167" i="1"/>
  <c r="H167" i="1"/>
  <c r="G168" i="1"/>
  <c r="F168" i="1"/>
  <c r="I169" i="1"/>
  <c r="I170" i="1"/>
  <c r="H170" i="1"/>
  <c r="H169" i="1"/>
  <c r="H168" i="1" s="1"/>
  <c r="E166" i="1"/>
  <c r="E165" i="1" s="1"/>
  <c r="I165" i="1" s="1"/>
  <c r="D166" i="1"/>
  <c r="H166" i="1" s="1"/>
  <c r="F159" i="1"/>
  <c r="H159" i="1"/>
  <c r="H160" i="1"/>
  <c r="H156" i="1"/>
  <c r="I156" i="1"/>
  <c r="I157" i="1"/>
  <c r="H157" i="1"/>
  <c r="E155" i="1"/>
  <c r="I155" i="1" s="1"/>
  <c r="D155" i="1"/>
  <c r="H155" i="1"/>
  <c r="D152" i="1"/>
  <c r="H152" i="1" s="1"/>
  <c r="E152" i="1"/>
  <c r="I152" i="1"/>
  <c r="E149" i="1"/>
  <c r="I149" i="1" s="1"/>
  <c r="D149" i="1"/>
  <c r="I153" i="1"/>
  <c r="H153" i="1"/>
  <c r="H151" i="1"/>
  <c r="I151" i="1"/>
  <c r="I150" i="1"/>
  <c r="H150" i="1"/>
  <c r="I146" i="1"/>
  <c r="H146" i="1"/>
  <c r="E145" i="1"/>
  <c r="I145" i="1" s="1"/>
  <c r="D145" i="1"/>
  <c r="H145" i="1"/>
  <c r="I143" i="1"/>
  <c r="H143" i="1"/>
  <c r="E142" i="1"/>
  <c r="I142" i="1"/>
  <c r="D142" i="1"/>
  <c r="H142" i="1" s="1"/>
  <c r="E136" i="1"/>
  <c r="I136" i="1"/>
  <c r="D136" i="1"/>
  <c r="H136" i="1" s="1"/>
  <c r="I137" i="1"/>
  <c r="H137" i="1"/>
  <c r="G132" i="1"/>
  <c r="F132" i="1"/>
  <c r="I134" i="1"/>
  <c r="I132" i="1" s="1"/>
  <c r="H134" i="1"/>
  <c r="H132" i="1" s="1"/>
  <c r="I127" i="1"/>
  <c r="H127" i="1"/>
  <c r="E126" i="1"/>
  <c r="I126" i="1" s="1"/>
  <c r="D126" i="1"/>
  <c r="H126" i="1"/>
  <c r="E123" i="1"/>
  <c r="I123" i="1" s="1"/>
  <c r="D123" i="1"/>
  <c r="H123" i="1"/>
  <c r="I124" i="1"/>
  <c r="H124" i="1"/>
  <c r="E120" i="1"/>
  <c r="I120" i="1"/>
  <c r="D120" i="1"/>
  <c r="H120" i="1" s="1"/>
  <c r="I121" i="1"/>
  <c r="H121" i="1"/>
  <c r="H117" i="1"/>
  <c r="I117" i="1"/>
  <c r="H118" i="1"/>
  <c r="I118" i="1"/>
  <c r="E116" i="1"/>
  <c r="I116" i="1" s="1"/>
  <c r="D116" i="1"/>
  <c r="H116" i="1" s="1"/>
  <c r="E113" i="1"/>
  <c r="I113" i="1" s="1"/>
  <c r="D113" i="1"/>
  <c r="H113" i="1"/>
  <c r="I114" i="1"/>
  <c r="H114" i="1"/>
  <c r="H103" i="1"/>
  <c r="I103" i="1"/>
  <c r="H104" i="1"/>
  <c r="I104" i="1"/>
  <c r="H105" i="1"/>
  <c r="I105" i="1"/>
  <c r="I106" i="1"/>
  <c r="H106" i="1"/>
  <c r="H99" i="1"/>
  <c r="I99" i="1"/>
  <c r="H100" i="1"/>
  <c r="I100" i="1"/>
  <c r="I101" i="1"/>
  <c r="H101" i="1"/>
  <c r="I96" i="1"/>
  <c r="I97" i="1"/>
  <c r="H96" i="1"/>
  <c r="H97" i="1"/>
  <c r="H94" i="1" s="1"/>
  <c r="I111" i="1"/>
  <c r="E110" i="1"/>
  <c r="E109" i="1" s="1"/>
  <c r="I109" i="1" s="1"/>
  <c r="D110" i="1"/>
  <c r="D109" i="1" s="1"/>
  <c r="H109" i="1" s="1"/>
  <c r="H111" i="1"/>
  <c r="E107" i="1"/>
  <c r="D107" i="1"/>
  <c r="I110" i="1"/>
  <c r="E95" i="1"/>
  <c r="I95" i="1" s="1"/>
  <c r="D95" i="1"/>
  <c r="H95" i="1"/>
  <c r="I91" i="1"/>
  <c r="H91" i="1"/>
  <c r="E90" i="1"/>
  <c r="E88" i="1"/>
  <c r="I88" i="1" s="1"/>
  <c r="D90" i="1"/>
  <c r="H90" i="1" s="1"/>
  <c r="I89" i="1"/>
  <c r="H89" i="1"/>
  <c r="H82" i="1"/>
  <c r="I82" i="1"/>
  <c r="I83" i="1"/>
  <c r="H83" i="1"/>
  <c r="E81" i="1"/>
  <c r="I81" i="1" s="1"/>
  <c r="D81" i="1"/>
  <c r="H81" i="1" s="1"/>
  <c r="I76" i="1"/>
  <c r="H76" i="1"/>
  <c r="H75" i="1"/>
  <c r="I75" i="1"/>
  <c r="H71" i="1"/>
  <c r="I71" i="1"/>
  <c r="H72" i="1"/>
  <c r="I72" i="1"/>
  <c r="H73" i="1"/>
  <c r="I73" i="1"/>
  <c r="I70" i="1"/>
  <c r="H70" i="1"/>
  <c r="H67" i="1"/>
  <c r="I67" i="1"/>
  <c r="H68" i="1"/>
  <c r="I68" i="1"/>
  <c r="I66" i="1"/>
  <c r="H66" i="1"/>
  <c r="H63" i="1"/>
  <c r="I63" i="1"/>
  <c r="H64" i="1"/>
  <c r="I64" i="1"/>
  <c r="I79" i="1"/>
  <c r="H79" i="1"/>
  <c r="G78" i="1"/>
  <c r="G77" i="1" s="1"/>
  <c r="I77" i="1" s="1"/>
  <c r="F78" i="1"/>
  <c r="H78" i="1" s="1"/>
  <c r="E74" i="1"/>
  <c r="I74" i="1" s="1"/>
  <c r="D74" i="1"/>
  <c r="H74" i="1" s="1"/>
  <c r="E62" i="1"/>
  <c r="I62" i="1"/>
  <c r="D62" i="1"/>
  <c r="H62" i="1" s="1"/>
  <c r="I37" i="1"/>
  <c r="D37" i="1"/>
  <c r="H37" i="1" s="1"/>
  <c r="I32" i="1"/>
  <c r="I23" i="1"/>
  <c r="I24" i="1"/>
  <c r="I25" i="1"/>
  <c r="I90" i="1"/>
  <c r="E98" i="1"/>
  <c r="D98" i="1"/>
  <c r="E102" i="1"/>
  <c r="D102" i="1"/>
  <c r="E94" i="1"/>
  <c r="D94" i="1"/>
  <c r="E61" i="1"/>
  <c r="I61" i="1" s="1"/>
  <c r="E65" i="1"/>
  <c r="I65" i="1"/>
  <c r="D65" i="1"/>
  <c r="H65" i="1" s="1"/>
  <c r="E69" i="1"/>
  <c r="I69" i="1" s="1"/>
  <c r="D69" i="1"/>
  <c r="H69" i="1" s="1"/>
  <c r="H173" i="1" l="1"/>
  <c r="D172" i="1"/>
  <c r="H172" i="1" s="1"/>
  <c r="D88" i="1"/>
  <c r="H88" i="1" s="1"/>
  <c r="I94" i="1"/>
  <c r="I173" i="1"/>
  <c r="E172" i="1"/>
  <c r="I172" i="1" s="1"/>
  <c r="D61" i="1"/>
  <c r="H61" i="1" s="1"/>
  <c r="H98" i="1"/>
  <c r="I98" i="1"/>
  <c r="I93" i="1" s="1"/>
  <c r="I102" i="1"/>
  <c r="I46" i="1"/>
  <c r="E93" i="1"/>
  <c r="H46" i="1"/>
  <c r="H24" i="1"/>
  <c r="D23" i="1"/>
  <c r="F77" i="1"/>
  <c r="H77" i="1" s="1"/>
  <c r="I166" i="1"/>
  <c r="E148" i="1"/>
  <c r="I148" i="1" s="1"/>
  <c r="I168" i="1"/>
  <c r="D93" i="1"/>
  <c r="I78" i="1"/>
  <c r="H25" i="1"/>
  <c r="H102" i="1"/>
  <c r="H93" i="1" s="1"/>
  <c r="D148" i="1"/>
  <c r="H148" i="1" s="1"/>
  <c r="D165" i="1"/>
  <c r="H165" i="1" s="1"/>
  <c r="D32" i="1"/>
  <c r="H32" i="1" s="1"/>
  <c r="H31" i="1"/>
  <c r="E60" i="1"/>
  <c r="I60" i="1" s="1"/>
  <c r="H149" i="1"/>
  <c r="H110" i="1"/>
  <c r="H23" i="1" l="1"/>
  <c r="D60" i="1"/>
  <c r="H60" i="1" s="1"/>
</calcChain>
</file>

<file path=xl/sharedStrings.xml><?xml version="1.0" encoding="utf-8"?>
<sst xmlns="http://schemas.openxmlformats.org/spreadsheetml/2006/main" count="680" uniqueCount="195">
  <si>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</si>
  <si>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</si>
  <si>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</si>
  <si>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</si>
  <si>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</si>
  <si>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</si>
  <si>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</si>
  <si>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</si>
  <si>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</si>
  <si>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</si>
  <si>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</si>
  <si>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</si>
  <si>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</si>
  <si>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</si>
  <si>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</si>
  <si>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</si>
  <si>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</si>
  <si>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</si>
  <si>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</si>
  <si>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</si>
  <si>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</si>
  <si>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</si>
  <si>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</si>
  <si>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</si>
  <si>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</si>
  <si>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</si>
  <si>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</si>
  <si>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</si>
  <si>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</si>
  <si>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</si>
  <si>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</si>
  <si>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</si>
  <si>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</si>
  <si>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</si>
  <si>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</si>
  <si>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</si>
  <si>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</si>
  <si>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</si>
  <si>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</si>
  <si>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</si>
  <si>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</si>
  <si>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</si>
  <si>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</si>
  <si>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</si>
  <si>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</si>
  <si>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</si>
  <si>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</si>
  <si>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</si>
  <si>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</si>
  <si>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</si>
  <si>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</si>
  <si>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</si>
  <si>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</si>
  <si>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</si>
  <si>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Використання товарів і послуг</t>
  </si>
  <si>
    <t>Оплата послуг (крім комунальних)</t>
  </si>
  <si>
    <t xml:space="preserve">    -</t>
  </si>
  <si>
    <t>Тис.грн.</t>
  </si>
  <si>
    <t xml:space="preserve">   -</t>
  </si>
  <si>
    <t>держслужбовців</t>
  </si>
  <si>
    <t>інших працівників</t>
  </si>
  <si>
    <t>Кількість  прийнятих  нормативно-правових актів на одного працівника</t>
  </si>
  <si>
    <t>Витрати на утримання однієї штатної одиниці</t>
  </si>
  <si>
    <t>Од.</t>
  </si>
  <si>
    <t>Од. </t>
  </si>
  <si>
    <t> Од.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</si>
  <si>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</si>
  <si>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</si>
  <si>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</si>
  <si>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водопостачання і водовідведення</t>
  </si>
  <si>
    <t>Оплата електроенергії</t>
  </si>
  <si>
    <t>Окремі заходи по реалізації державних (регіональних) програм, не віднесені до заходів розвитку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</si>
  <si>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</si>
  <si>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</si>
  <si>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</si>
  <si>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</si>
  <si>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Оплата праці і нарахування на заробітну плату</t>
  </si>
  <si>
    <t>Оплата праці</t>
  </si>
  <si>
    <t>Заробітна плата</t>
  </si>
  <si>
    <t>Нарахування на оплату праці</t>
  </si>
  <si>
    <t>Предмети, матеріали, обладнання та інвентар</t>
  </si>
  <si>
    <t>Субсидіі та поточні трансферти підприємствам</t>
  </si>
  <si>
    <t>Поточні трансфери</t>
  </si>
  <si>
    <t>Інші виплати населенню</t>
  </si>
  <si>
    <t>Соціальне забезпечення</t>
  </si>
  <si>
    <t>Капітальне будівництво (придбання)</t>
  </si>
  <si>
    <t>Капітальне будівництво (придбання)житла</t>
  </si>
  <si>
    <t>Капітальний ремонт</t>
  </si>
  <si>
    <t>Капітальний ремонт житлового фонду (приміщень)</t>
  </si>
  <si>
    <t>Капітальний ремонт інших об"єктів</t>
  </si>
  <si>
    <t>Капітальні трансферти</t>
  </si>
  <si>
    <t>Капітальні трансферти підприємствам(установам,організаціям)</t>
  </si>
  <si>
    <t>Дослідження і розробки,окремі заходи розвитку по реалізації державних (регіональних) програм</t>
  </si>
  <si>
    <t xml:space="preserve">  -</t>
  </si>
  <si>
    <t>Зведена</t>
  </si>
  <si>
    <t>Керівництво і управління і відповідній сфері.</t>
  </si>
  <si>
    <t xml:space="preserve">    Забезпечення діяльності органів місцевого самоврядування по виконанню власних  і делегованих повноважень.</t>
  </si>
  <si>
    <t xml:space="preserve">                    Виконавчого комітету Нововолинської міської ради </t>
  </si>
  <si>
    <t>0210150</t>
  </si>
  <si>
    <t>0210180</t>
  </si>
  <si>
    <t>Інші поточні видатки</t>
  </si>
  <si>
    <t>-</t>
  </si>
  <si>
    <t>0217130</t>
  </si>
  <si>
    <t>Капітальне будівництво (придбання) житла</t>
  </si>
  <si>
    <t>0217680</t>
  </si>
  <si>
    <t>0218110</t>
  </si>
  <si>
    <t>0218220</t>
  </si>
  <si>
    <t xml:space="preserve">                    Виконавчого комітету Нововолинської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</si>
  <si>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</si>
  <si>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</si>
  <si>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0133</t>
  </si>
  <si>
    <t>Інша діяльність у сфері державного управління</t>
  </si>
  <si>
    <t>Заклади і заходи з питань дітей та їх соціального захисту</t>
  </si>
  <si>
    <t>Здійснення заходів та реалізація проектів на виконання Державної цільової програми "Молодь України"</t>
  </si>
  <si>
    <t>0829</t>
  </si>
  <si>
    <t>0810</t>
  </si>
  <si>
    <t>Субсидії та поточні трансферти підприємствам</t>
  </si>
  <si>
    <t>Поточні трансферти</t>
  </si>
  <si>
    <t>0610</t>
  </si>
  <si>
    <t>0421</t>
  </si>
  <si>
    <t>Здійснення заходів із землеустрою</t>
  </si>
  <si>
    <t>0490</t>
  </si>
  <si>
    <t>Членські внески до асоціацій органів місцевого самоврядування</t>
  </si>
  <si>
    <t>0317</t>
  </si>
  <si>
    <t>0380</t>
  </si>
  <si>
    <t>Заходи та роботи з мобілізаційної підготовки місцевого значення</t>
  </si>
  <si>
    <t>Внутрішнє кредитування</t>
  </si>
  <si>
    <t>Надання інших внутрішніх кредитів</t>
  </si>
  <si>
    <t xml:space="preserve">Видатки всього за головним розпорядником коштів місцевого бюджету:                                                                         в т.ч.      </t>
  </si>
  <si>
    <t>% вчасно виконаних доручень</t>
  </si>
  <si>
    <t>%</t>
  </si>
  <si>
    <t>Внутрішньогосподарська діяльність</t>
  </si>
  <si>
    <t>0213112</t>
  </si>
  <si>
    <t>0213121</t>
  </si>
  <si>
    <t>0213131</t>
  </si>
  <si>
    <t>0214082</t>
  </si>
  <si>
    <t>0215012</t>
  </si>
  <si>
    <t>Проведення навчально-тренувальних зборів і змагань з неолімпійських видів спорту</t>
  </si>
  <si>
    <t>0215041</t>
  </si>
  <si>
    <t>0215061</t>
  </si>
  <si>
    <t>Оплата інших енергоносіїв та інших комунальних послуг</t>
  </si>
  <si>
    <t xml:space="preserve">Інші заходи в галузі культури і мистецтва </t>
  </si>
  <si>
    <t>Утримання та фінансова підтримка спортивних споруд</t>
  </si>
  <si>
    <t>0216082</t>
  </si>
  <si>
    <t>Придбання житла для окремих категорій населення відповідно до законодавства</t>
  </si>
  <si>
    <t>0217693</t>
  </si>
  <si>
    <t>Інші заходи,пов"язані з економічною діяльністю</t>
  </si>
  <si>
    <t>Заходи із запобігання та ліквідації надзвичайних ситуацій та наслідків стихійного лиха</t>
  </si>
  <si>
    <t>0218821</t>
  </si>
  <si>
    <t>Надання пільгових довгострокових кредитів  молодим сім"ям та одиноким молодим громадянам на будівництво/придбання житла</t>
  </si>
  <si>
    <t>Багатопрофільна стаціонарна медична допомога населенню</t>
  </si>
  <si>
    <t>0731</t>
  </si>
  <si>
    <t>0722</t>
  </si>
  <si>
    <t>Стоматологічна допомога населенню</t>
  </si>
  <si>
    <t>Первинна медична допомога населенню,що надається центрами первинної медичної (медико-санітарної) допомоги</t>
  </si>
  <si>
    <t>0726</t>
  </si>
  <si>
    <t>Централізовані заходи з лікування хвворих на цукровий та нецукровий діабет</t>
  </si>
  <si>
    <t>0763</t>
  </si>
  <si>
    <t>Підтримка спорту вищих досягнень та організацій,які здійснюють фізкультурно-спортивну діяльність в регіоні</t>
  </si>
  <si>
    <t>Сприяння розвитку малого та середнього підприємництва</t>
  </si>
  <si>
    <t>0411</t>
  </si>
  <si>
    <t xml:space="preserve"> -</t>
  </si>
  <si>
    <t>за  2020 рік</t>
  </si>
  <si>
    <t>план на                 2020 рік  з урахуванням внесених змін</t>
  </si>
  <si>
    <t>касове виконання за 2020 рік</t>
  </si>
  <si>
    <t>Начальник відділу бухгалтерського обліку та звітності</t>
  </si>
  <si>
    <t>Людмила ЯЩУК</t>
  </si>
  <si>
    <t>Утримання та забезпечення діяльності центрів соціальних служб для сім"ї, дітей та молоді</t>
  </si>
  <si>
    <t>Забезпечення діяльності місцевих центрів фізичного здоров"я населення "Спорт для всіх" та проведення фізкультурно-масових заходів серед населення регіону</t>
  </si>
  <si>
    <t>Продукти харчуваня</t>
  </si>
  <si>
    <t>Будівництво медичних установ та закладів</t>
  </si>
  <si>
    <t>0443</t>
  </si>
  <si>
    <t>Реалізація проектів з реконструкції, капітального ремонту приймальних відділень в опорних закладах охорони здоров’я у госпітальних округах</t>
  </si>
  <si>
    <t>Заходи з енергозбереження</t>
  </si>
  <si>
    <t>0470</t>
  </si>
  <si>
    <t>0218822</t>
  </si>
  <si>
    <t>Повернення кредиту</t>
  </si>
  <si>
    <t>Повернення інших внутрішніх кредитів</t>
  </si>
  <si>
    <t>0210191</t>
  </si>
  <si>
    <t>Проведення місцевих виборів</t>
  </si>
  <si>
    <t>2282</t>
  </si>
  <si>
    <t>за  2020  рік</t>
  </si>
  <si>
    <t>Кількість штатних одиниць</t>
  </si>
  <si>
    <t xml:space="preserve">Штатний розпис </t>
  </si>
  <si>
    <t>Кількість посадових осіб місцевого самоврядування, що задіяні в процесі прийому громадян</t>
  </si>
  <si>
    <t>Кількість отриманих листів, звернень, заяв, скарг</t>
  </si>
  <si>
    <t>Журнали реєстрації, ел.пошта</t>
  </si>
  <si>
    <t>Кількість прийнятих нормативно-правових актів</t>
  </si>
  <si>
    <t>Перелік рішень МВК, перелік рішень сесії МР, журнал реєстрації розпоряджень міського голови</t>
  </si>
  <si>
    <t>Кількість виконаних листів, звернень, заяв, скарг на одного працівника</t>
  </si>
  <si>
    <t>Розрахунково (відношення отриманих листів, звернень, заяв, скарг до кількості посадових осіб)</t>
  </si>
  <si>
    <t>Розрахунково(відношення прийнятих нормативно-правових актів до кількості посадових осіб)</t>
  </si>
  <si>
    <t>Розрахунково(відношення запланованих обсягів фінансування до кількості штатних одиниць)</t>
  </si>
  <si>
    <t xml:space="preserve">Начальник відділу бухгалтерського обліку та звітності </t>
  </si>
  <si>
    <t>Програма економічного і соціального розвитку міста Нововолинська на 2020-2021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</si>
</sst>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54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14" xfId="0" applyFont="1" applyBorder="1" applyAlignment="1">
      <alignment horizontal="left" wrapText="1"/>
    </xf>
    <xf numFmtId="0" fontId="6" fillId="0" borderId="5" xfId="0" applyFont="1" applyBorder="1" applyAlignment="1">
      <alignment horizontal="left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15" xfId="0" applyFont="1" applyBorder="1" applyAlignment="1">
      <alignment horizontal="center" vertical="top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0" borderId="1" xfId="0" applyFont="1" applyBorder="1" applyAlignment="1">
      <alignment vertical="top" wrapText="1"/>
    </xf>
    <xf numFmtId="0" fontId="13" fillId="0" borderId="3" xfId="0" applyFont="1" applyBorder="1" applyAlignment="1">
      <alignment horizontal="left" wrapText="1"/>
    </xf>
    <xf numFmtId="0" fontId="2" fillId="0" borderId="16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164" fontId="2" fillId="2" borderId="3" xfId="0" applyNumberFormat="1" applyFont="1" applyFill="1" applyBorder="1" applyAlignment="1">
      <alignment wrapText="1"/>
    </xf>
    <xf numFmtId="0" fontId="13" fillId="2" borderId="3" xfId="0" quotePrefix="1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5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wrapText="1"/>
    </xf>
    <xf numFmtId="1" fontId="2" fillId="0" borderId="2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" fontId="2" fillId="0" borderId="29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6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vertical="center" wrapText="1"/>
    </xf>
    <xf numFmtId="1" fontId="6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2" xfId="0" quotePrefix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3" fillId="2" borderId="3" xfId="0" quotePrefix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vertical="center" wrapText="1"/>
    </xf>
    <xf numFmtId="164" fontId="13" fillId="2" borderId="4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5" xfId="0" applyFont="1" applyBorder="1" applyAlignment="1">
      <alignment wrapText="1"/>
    </xf>
    <xf numFmtId="164" fontId="6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13" fillId="0" borderId="2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" fontId="6" fillId="0" borderId="20" xfId="0" applyNumberFormat="1" applyFont="1" applyBorder="1" applyAlignment="1">
      <alignment vertical="center" wrapText="1"/>
    </xf>
    <xf numFmtId="1" fontId="6" fillId="0" borderId="30" xfId="0" applyNumberFormat="1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wrapText="1"/>
    </xf>
    <xf numFmtId="0" fontId="14" fillId="0" borderId="0" xfId="0" applyFont="1" applyAlignment="1"/>
    <xf numFmtId="0" fontId="15" fillId="0" borderId="12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0" fontId="15" fillId="0" borderId="0" xfId="0" applyFont="1" applyAlignment="1">
      <alignment horizontal="left" vertical="center"/>
    </xf>
    <xf numFmtId="0" fontId="12" fillId="0" borderId="3" xfId="0" applyFont="1" applyBorder="1" applyAlignment="1">
      <alignment horizontal="center"/>
    </xf>
    <xf numFmtId="165" fontId="6" fillId="0" borderId="18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165" fontId="13" fillId="0" borderId="3" xfId="0" applyNumberFormat="1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4" fontId="13" fillId="0" borderId="21" xfId="0" quotePrefix="1" applyNumberFormat="1" applyFont="1" applyFill="1" applyBorder="1" applyAlignment="1">
      <alignment horizontal="center" vertical="top" wrapText="1"/>
    </xf>
    <xf numFmtId="164" fontId="13" fillId="0" borderId="16" xfId="0" quotePrefix="1" applyNumberFormat="1" applyFont="1" applyFill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wrapText="1"/>
    </xf>
    <xf numFmtId="0" fontId="6" fillId="2" borderId="18" xfId="0" quotePrefix="1" applyFont="1" applyFill="1" applyBorder="1" applyAlignment="1">
      <alignment horizontal="center" vertical="center" wrapText="1"/>
    </xf>
    <xf numFmtId="0" fontId="6" fillId="2" borderId="21" xfId="0" quotePrefix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top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6" fillId="0" borderId="21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165" fontId="6" fillId="0" borderId="21" xfId="0" quotePrefix="1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wrapText="1"/>
    </xf>
    <xf numFmtId="165" fontId="2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center" wrapText="1"/>
    </xf>
    <xf numFmtId="165" fontId="2" fillId="0" borderId="20" xfId="0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165" fontId="2" fillId="0" borderId="30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5" fillId="0" borderId="17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horizont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wrapText="1"/>
    </xf>
    <xf numFmtId="49" fontId="13" fillId="0" borderId="2" xfId="0" applyNumberFormat="1" applyFont="1" applyBorder="1" applyAlignment="1">
      <alignment horizontal="center" wrapText="1"/>
    </xf>
    <xf numFmtId="49" fontId="2" fillId="0" borderId="31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wrapText="1"/>
    </xf>
    <xf numFmtId="49" fontId="13" fillId="2" borderId="3" xfId="0" quotePrefix="1" applyNumberFormat="1" applyFont="1" applyFill="1" applyBorder="1" applyAlignment="1">
      <alignment horizontal="center" vertical="center" wrapText="1"/>
    </xf>
    <xf numFmtId="49" fontId="13" fillId="2" borderId="2" xfId="0" quotePrefix="1" applyNumberFormat="1" applyFont="1" applyFill="1" applyBorder="1" applyAlignment="1">
      <alignment horizontal="center" vertical="top" wrapText="1"/>
    </xf>
    <xf numFmtId="49" fontId="13" fillId="2" borderId="2" xfId="0" quotePrefix="1" applyNumberFormat="1" applyFont="1" applyFill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13" fillId="2" borderId="17" xfId="0" quotePrefix="1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13" fillId="0" borderId="2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/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wrapText="1"/>
    </xf>
    <xf numFmtId="49" fontId="0" fillId="0" borderId="0" xfId="0" applyNumberFormat="1"/>
    <xf numFmtId="165" fontId="13" fillId="2" borderId="25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5" xfId="0" applyNumberFormat="1" applyFont="1" applyBorder="1" applyAlignment="1">
      <alignment horizontal="center" vertical="center" wrapText="1"/>
    </xf>
    <xf numFmtId="164" fontId="6" fillId="0" borderId="21" xfId="0" quotePrefix="1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6" fillId="0" borderId="1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3" fillId="2" borderId="40" xfId="0" applyFont="1" applyFill="1" applyBorder="1" applyAlignment="1">
      <alignment horizontal="left" vertical="top" wrapText="1"/>
    </xf>
    <xf numFmtId="0" fontId="13" fillId="2" borderId="33" xfId="0" quotePrefix="1" applyFont="1" applyFill="1" applyBorder="1" applyAlignment="1">
      <alignment horizontal="left" vertical="top" wrapText="1"/>
    </xf>
    <xf numFmtId="0" fontId="13" fillId="2" borderId="41" xfId="0" quotePrefix="1" applyFont="1" applyFill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3" fillId="2" borderId="40" xfId="0" quotePrefix="1" applyFont="1" applyFill="1" applyBorder="1" applyAlignment="1">
      <alignment horizontal="left" vertical="center" wrapText="1"/>
    </xf>
    <xf numFmtId="0" fontId="13" fillId="2" borderId="33" xfId="0" quotePrefix="1" applyFont="1" applyFill="1" applyBorder="1" applyAlignment="1">
      <alignment horizontal="left" vertical="center" wrapText="1"/>
    </xf>
    <xf numFmtId="0" fontId="13" fillId="2" borderId="41" xfId="0" quotePrefix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3" fillId="2" borderId="40" xfId="0" quotePrefix="1" applyFont="1" applyFill="1" applyBorder="1" applyAlignment="1">
      <alignment horizontal="left" vertical="top" wrapText="1"/>
    </xf>
    <xf numFmtId="0" fontId="2" fillId="0" borderId="24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2" fillId="0" borderId="22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42" xfId="0" applyFont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6" fillId="0" borderId="18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 wrapText="1"/>
    </xf>
    <xf numFmtId="0" fontId="6" fillId="0" borderId="47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49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  <xf numFmtId="0" fontId="6" fillId="0" borderId="46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/>
    </xf>
    <xf numFmtId="0" fontId="6" fillId="0" borderId="12" xfId="0" quotePrefix="1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44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/>
    </xf>
    <xf numFmtId="0" fontId="6" fillId="0" borderId="43" xfId="0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vertical="top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49" fontId="2" fillId="0" borderId="23" xfId="0" applyNumberFormat="1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left" wrapText="1"/>
    </xf>
    <xf numFmtId="0" fontId="2" fillId="0" borderId="20" xfId="0" applyFont="1" applyFill="1" applyBorder="1" applyAlignment="1">
      <alignment horizontal="center" vertical="top" wrapText="1"/>
    </xf>
    <xf numFmtId="165" fontId="2" fillId="0" borderId="20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2" fillId="0" borderId="20" xfId="0" applyFont="1" applyFill="1" applyBorder="1" applyAlignment="1">
      <alignment vertical="top" wrapText="1"/>
    </xf>
    <xf numFmtId="49" fontId="13" fillId="0" borderId="2" xfId="0" applyNumberFormat="1" applyFont="1" applyFill="1" applyBorder="1" applyAlignment="1">
      <alignment horizontal="center" wrapText="1"/>
    </xf>
    <xf numFmtId="0" fontId="13" fillId="0" borderId="3" xfId="0" applyFont="1" applyFill="1" applyBorder="1" applyAlignment="1">
      <alignment wrapText="1"/>
    </xf>
    <xf numFmtId="0" fontId="13" fillId="0" borderId="3" xfId="0" applyFont="1" applyFill="1" applyBorder="1"/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wrapText="1"/>
    </xf>
    <xf numFmtId="2" fontId="2" fillId="0" borderId="21" xfId="0" applyNumberFormat="1" applyFont="1" applyFill="1" applyBorder="1" applyAlignment="1">
      <alignment horizont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justify"/>
    </xf>
    <xf numFmtId="0" fontId="2" fillId="0" borderId="21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13" fillId="0" borderId="2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center" vertical="top" wrapText="1"/>
    </xf>
    <xf numFmtId="49" fontId="2" fillId="0" borderId="22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vertical="top" wrapText="1"/>
    </xf>
    <xf numFmtId="49" fontId="13" fillId="0" borderId="31" xfId="0" applyNumberFormat="1" applyFont="1" applyFill="1" applyBorder="1" applyAlignment="1">
      <alignment horizontal="center" wrapText="1"/>
    </xf>
    <xf numFmtId="0" fontId="13" fillId="0" borderId="25" xfId="0" applyFont="1" applyFill="1" applyBorder="1" applyAlignment="1">
      <alignment wrapText="1"/>
    </xf>
    <xf numFmtId="0" fontId="13" fillId="0" borderId="25" xfId="0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top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0" borderId="2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wrapText="1"/>
    </xf>
    <xf numFmtId="164" fontId="13" fillId="0" borderId="3" xfId="0" applyNumberFormat="1" applyFont="1" applyFill="1" applyBorder="1" applyAlignment="1">
      <alignment horizont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horizontal="center" wrapText="1"/>
    </xf>
    <xf numFmtId="164" fontId="2" fillId="0" borderId="4" xfId="0" applyNumberFormat="1" applyFont="1" applyFill="1" applyBorder="1" applyAlignment="1">
      <alignment horizont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vertical="center" wrapText="1"/>
    </xf>
    <xf numFmtId="164" fontId="2" fillId="0" borderId="21" xfId="0" applyNumberFormat="1" applyFont="1" applyFill="1" applyBorder="1" applyAlignment="1">
      <alignment horizont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vertical="center" wrapText="1"/>
    </xf>
    <xf numFmtId="164" fontId="17" fillId="0" borderId="3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vertical="center" wrapText="1"/>
    </xf>
    <xf numFmtId="49" fontId="16" fillId="0" borderId="31" xfId="0" applyNumberFormat="1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vertical="center" wrapText="1"/>
    </xf>
    <xf numFmtId="164" fontId="16" fillId="0" borderId="25" xfId="0" applyNumberFormat="1" applyFont="1" applyFill="1" applyBorder="1" applyAlignment="1">
      <alignment horizontal="center" wrapText="1"/>
    </xf>
    <xf numFmtId="49" fontId="18" fillId="0" borderId="24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vertical="center" wrapText="1"/>
    </xf>
    <xf numFmtId="164" fontId="18" fillId="0" borderId="21" xfId="0" applyNumberFormat="1" applyFont="1" applyFill="1" applyBorder="1" applyAlignment="1">
      <alignment horizontal="center" wrapText="1"/>
    </xf>
    <xf numFmtId="0" fontId="13" fillId="3" borderId="41" xfId="0" quotePrefix="1" applyFont="1" applyFill="1" applyBorder="1" applyAlignment="1">
      <alignment horizontal="left" vertical="top" wrapText="1"/>
    </xf>
    <xf numFmtId="164" fontId="2" fillId="3" borderId="3" xfId="0" applyNumberFormat="1" applyFont="1" applyFill="1" applyBorder="1" applyAlignment="1">
      <alignment wrapText="1"/>
    </xf>
    <xf numFmtId="164" fontId="2" fillId="3" borderId="4" xfId="0" applyNumberFormat="1" applyFont="1" applyFill="1" applyBorder="1" applyAlignment="1">
      <alignment wrapText="1"/>
    </xf>
    <xf numFmtId="0" fontId="6" fillId="0" borderId="16" xfId="0" applyFont="1" applyFill="1" applyBorder="1" applyAlignment="1">
      <alignment wrapText="1"/>
    </xf>
    <xf numFmtId="0" fontId="6" fillId="0" borderId="16" xfId="0" applyFont="1" applyFill="1" applyBorder="1" applyAlignment="1">
      <alignment vertical="top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4" fontId="6" fillId="0" borderId="21" xfId="0" applyNumberFormat="1" applyFont="1" applyFill="1" applyBorder="1" applyAlignment="1">
      <alignment horizontal="center" vertical="center" wrapText="1"/>
    </xf>
    <xf numFmtId="49" fontId="13" fillId="3" borderId="2" xfId="0" quotePrefix="1" applyNumberFormat="1" applyFont="1" applyFill="1" applyBorder="1" applyAlignment="1">
      <alignment horizontal="center" vertical="top" wrapText="1"/>
    </xf>
    <xf numFmtId="0" fontId="13" fillId="3" borderId="3" xfId="0" quotePrefix="1" applyFont="1" applyFill="1" applyBorder="1" applyAlignment="1">
      <alignment horizontal="center" wrapText="1"/>
    </xf>
    <xf numFmtId="0" fontId="13" fillId="3" borderId="40" xfId="0" quotePrefix="1" applyFont="1" applyFill="1" applyBorder="1" applyAlignment="1">
      <alignment horizontal="left" vertical="top" wrapText="1"/>
    </xf>
    <xf numFmtId="0" fontId="13" fillId="3" borderId="33" xfId="0" quotePrefix="1" applyFont="1" applyFill="1" applyBorder="1" applyAlignment="1">
      <alignment horizontal="left" vertical="top" wrapText="1"/>
    </xf>
    <xf numFmtId="164" fontId="13" fillId="0" borderId="16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65" fontId="18" fillId="0" borderId="1" xfId="0" applyNumberFormat="1" applyFont="1" applyFill="1" applyBorder="1" applyAlignment="1">
      <alignment horizontal="center" wrapText="1"/>
    </xf>
    <xf numFmtId="165" fontId="18" fillId="0" borderId="16" xfId="0" applyNumberFormat="1" applyFont="1" applyFill="1" applyBorder="1" applyAlignment="1">
      <alignment horizontal="center" wrapText="1"/>
    </xf>
    <xf numFmtId="49" fontId="13" fillId="3" borderId="2" xfId="0" quotePrefix="1" applyNumberFormat="1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left" vertical="center" wrapText="1"/>
    </xf>
    <xf numFmtId="0" fontId="13" fillId="3" borderId="33" xfId="0" quotePrefix="1" applyFont="1" applyFill="1" applyBorder="1" applyAlignment="1">
      <alignment horizontal="left" vertical="center" wrapText="1"/>
    </xf>
    <xf numFmtId="0" fontId="13" fillId="3" borderId="41" xfId="0" quotePrefix="1" applyFont="1" applyFill="1" applyBorder="1" applyAlignment="1">
      <alignment horizontal="left" vertical="center" wrapText="1"/>
    </xf>
    <xf numFmtId="164" fontId="2" fillId="3" borderId="3" xfId="0" applyNumberFormat="1" applyFont="1" applyFill="1" applyBorder="1" applyAlignment="1">
      <alignment vertical="center" wrapText="1"/>
    </xf>
    <xf numFmtId="164" fontId="2" fillId="3" borderId="4" xfId="0" applyNumberFormat="1" applyFont="1" applyFill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164" fontId="13" fillId="0" borderId="16" xfId="0" applyNumberFormat="1" applyFont="1" applyBorder="1" applyAlignment="1">
      <alignment horizontal="center" vertical="center" wrapText="1"/>
    </xf>
    <xf numFmtId="0" fontId="6" fillId="2" borderId="3" xfId="0" quotePrefix="1" applyFont="1" applyFill="1" applyBorder="1" applyAlignment="1">
      <alignment horizontal="center" vertical="center" wrapText="1"/>
    </xf>
    <xf numFmtId="0" fontId="6" fillId="2" borderId="3" xfId="0" quotePrefix="1" applyFont="1" applyFill="1" applyBorder="1" applyAlignment="1">
      <alignment horizont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3" xfId="0" quotePrefix="1" applyFont="1" applyFill="1" applyBorder="1" applyAlignment="1">
      <alignment horizontal="left" vertical="top" wrapText="1"/>
    </xf>
    <xf numFmtId="164" fontId="13" fillId="0" borderId="20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wrapText="1"/>
    </xf>
    <xf numFmtId="0" fontId="13" fillId="0" borderId="16" xfId="0" applyFont="1" applyBorder="1" applyAlignment="1">
      <alignment vertical="top" wrapText="1"/>
    </xf>
    <xf numFmtId="0" fontId="13" fillId="0" borderId="16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center" wrapText="1"/>
    </xf>
    <xf numFmtId="0" fontId="13" fillId="2" borderId="3" xfId="0" quotePrefix="1" applyFont="1" applyFill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7" fillId="0" borderId="16" xfId="0" applyFont="1" applyBorder="1" applyAlignment="1">
      <alignment vertical="center" wrapText="1"/>
    </xf>
    <xf numFmtId="164" fontId="16" fillId="0" borderId="16" xfId="0" applyNumberFormat="1" applyFont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49" fontId="16" fillId="2" borderId="2" xfId="0" quotePrefix="1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3" xfId="0" quotePrefix="1" applyFont="1" applyFill="1" applyBorder="1" applyAlignment="1">
      <alignment horizontal="left" vertical="center" wrapText="1"/>
    </xf>
    <xf numFmtId="164" fontId="18" fillId="2" borderId="3" xfId="0" applyNumberFormat="1" applyFont="1" applyFill="1" applyBorder="1" applyAlignment="1">
      <alignment wrapText="1"/>
    </xf>
    <xf numFmtId="164" fontId="18" fillId="2" borderId="4" xfId="0" applyNumberFormat="1" applyFont="1" applyFill="1" applyBorder="1" applyAlignment="1">
      <alignment wrapText="1"/>
    </xf>
    <xf numFmtId="164" fontId="16" fillId="0" borderId="20" xfId="0" applyNumberFormat="1" applyFont="1" applyBorder="1" applyAlignment="1">
      <alignment horizontal="center" vertical="center" wrapText="1"/>
    </xf>
    <xf numFmtId="165" fontId="18" fillId="0" borderId="20" xfId="0" applyNumberFormat="1" applyFont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left" vertical="center" wrapText="1"/>
    </xf>
    <xf numFmtId="0" fontId="13" fillId="2" borderId="39" xfId="0" quotePrefix="1" applyFont="1" applyFill="1" applyBorder="1" applyAlignment="1">
      <alignment horizontal="left" vertical="center" wrapText="1"/>
    </xf>
    <xf numFmtId="0" fontId="13" fillId="2" borderId="36" xfId="0" quotePrefix="1" applyFont="1" applyFill="1" applyBorder="1" applyAlignment="1">
      <alignment horizontal="left" vertical="center" wrapText="1"/>
    </xf>
    <xf numFmtId="164" fontId="2" fillId="2" borderId="18" xfId="0" applyNumberFormat="1" applyFont="1" applyFill="1" applyBorder="1" applyAlignment="1">
      <alignment vertical="center" wrapText="1"/>
    </xf>
    <xf numFmtId="164" fontId="2" fillId="2" borderId="19" xfId="0" applyNumberFormat="1" applyFont="1" applyFill="1" applyBorder="1" applyAlignment="1">
      <alignment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164" fontId="13" fillId="0" borderId="5" xfId="0" applyNumberFormat="1" applyFont="1" applyBorder="1" applyAlignment="1">
      <alignment horizontal="center" vertical="center" wrapText="1"/>
    </xf>
    <xf numFmtId="0" fontId="13" fillId="2" borderId="45" xfId="0" quotePrefix="1" applyFont="1" applyFill="1" applyBorder="1" applyAlignment="1">
      <alignment horizontal="left" vertical="center" wrapText="1"/>
    </xf>
    <xf numFmtId="0" fontId="13" fillId="2" borderId="0" xfId="0" quotePrefix="1" applyFont="1" applyFill="1" applyBorder="1" applyAlignment="1">
      <alignment horizontal="left" vertical="center" wrapText="1"/>
    </xf>
    <xf numFmtId="0" fontId="13" fillId="2" borderId="37" xfId="0" quotePrefix="1" applyFont="1" applyFill="1" applyBorder="1" applyAlignment="1">
      <alignment horizontal="left" vertical="center" wrapText="1"/>
    </xf>
    <xf numFmtId="164" fontId="2" fillId="2" borderId="21" xfId="0" applyNumberFormat="1" applyFont="1" applyFill="1" applyBorder="1" applyAlignment="1">
      <alignment vertical="center" wrapText="1"/>
    </xf>
    <xf numFmtId="164" fontId="2" fillId="2" borderId="35" xfId="0" applyNumberFormat="1" applyFont="1" applyFill="1" applyBorder="1" applyAlignment="1">
      <alignment vertical="center" wrapText="1"/>
    </xf>
    <xf numFmtId="49" fontId="13" fillId="0" borderId="14" xfId="0" applyNumberFormat="1" applyFont="1" applyBorder="1" applyAlignment="1">
      <alignment horizontal="center" wrapText="1"/>
    </xf>
    <xf numFmtId="0" fontId="13" fillId="0" borderId="5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wrapText="1"/>
    </xf>
    <xf numFmtId="0" fontId="6" fillId="0" borderId="16" xfId="0" applyFont="1" applyBorder="1" applyAlignment="1">
      <alignment horizontal="left" wrapText="1"/>
    </xf>
    <xf numFmtId="0" fontId="6" fillId="0" borderId="16" xfId="0" applyFont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18" fillId="0" borderId="16" xfId="0" applyNumberFormat="1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top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vertical="top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29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top" wrapText="1"/>
    </xf>
    <xf numFmtId="165" fontId="2" fillId="0" borderId="35" xfId="0" applyNumberFormat="1" applyFont="1" applyFill="1" applyBorder="1" applyAlignment="1">
      <alignment horizontal="center" vertical="center" wrapText="1"/>
    </xf>
    <xf numFmtId="49" fontId="13" fillId="0" borderId="17" xfId="0" applyNumberFormat="1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wrapText="1"/>
    </xf>
    <xf numFmtId="0" fontId="13" fillId="0" borderId="18" xfId="0" applyFont="1" applyFill="1" applyBorder="1" applyAlignment="1">
      <alignment vertical="top" wrapText="1"/>
    </xf>
    <xf numFmtId="165" fontId="13" fillId="0" borderId="18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wrapText="1"/>
    </xf>
    <xf numFmtId="165" fontId="2" fillId="0" borderId="34" xfId="0" applyNumberFormat="1" applyFont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2" fillId="0" borderId="29" xfId="0" applyNumberFormat="1" applyFont="1" applyFill="1" applyBorder="1" applyAlignment="1">
      <alignment horizontal="center" vertical="center" wrapText="1"/>
    </xf>
    <xf numFmtId="165" fontId="13" fillId="0" borderId="34" xfId="0" applyNumberFormat="1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top" wrapText="1"/>
    </xf>
    <xf numFmtId="164" fontId="6" fillId="0" borderId="35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0" xfId="0" applyNumberFormat="1" applyFont="1" applyFill="1" applyBorder="1" applyAlignment="1">
      <alignment horizontal="center" vertical="center" wrapText="1"/>
    </xf>
    <xf numFmtId="49" fontId="13" fillId="0" borderId="22" xfId="0" applyNumberFormat="1" applyFont="1" applyFill="1" applyBorder="1" applyAlignment="1">
      <alignment horizontal="center" vertical="center" wrapText="1"/>
    </xf>
    <xf numFmtId="165" fontId="6" fillId="0" borderId="29" xfId="0" applyNumberFormat="1" applyFont="1" applyFill="1" applyBorder="1" applyAlignment="1">
      <alignment horizontal="center" wrapText="1"/>
    </xf>
    <xf numFmtId="49" fontId="18" fillId="0" borderId="7" xfId="0" applyNumberFormat="1" applyFont="1" applyFill="1" applyBorder="1" applyAlignment="1">
      <alignment horizontal="center" vertical="center" wrapText="1"/>
    </xf>
    <xf numFmtId="165" fontId="18" fillId="0" borderId="29" xfId="0" applyNumberFormat="1" applyFont="1" applyFill="1" applyBorder="1" applyAlignment="1">
      <alignment horizontal="center" wrapText="1"/>
    </xf>
    <xf numFmtId="164" fontId="13" fillId="0" borderId="29" xfId="0" quotePrefix="1" applyNumberFormat="1" applyFont="1" applyFill="1" applyBorder="1" applyAlignment="1">
      <alignment horizontal="center" vertical="top" wrapText="1"/>
    </xf>
    <xf numFmtId="164" fontId="13" fillId="0" borderId="35" xfId="0" quotePrefix="1" applyNumberFormat="1" applyFont="1" applyFill="1" applyBorder="1" applyAlignment="1">
      <alignment horizontal="center" vertical="top" wrapText="1"/>
    </xf>
    <xf numFmtId="49" fontId="13" fillId="0" borderId="7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2" fillId="0" borderId="29" xfId="0" applyNumberFormat="1" applyFont="1" applyFill="1" applyBorder="1" applyAlignment="1">
      <alignment horizontal="center" wrapText="1"/>
    </xf>
    <xf numFmtId="164" fontId="2" fillId="0" borderId="30" xfId="0" applyNumberFormat="1" applyFont="1" applyFill="1" applyBorder="1" applyAlignment="1">
      <alignment horizontal="center" wrapText="1"/>
    </xf>
    <xf numFmtId="164" fontId="2" fillId="0" borderId="35" xfId="0" applyNumberFormat="1" applyFont="1" applyFill="1" applyBorder="1" applyAlignment="1">
      <alignment horizontal="center" wrapText="1"/>
    </xf>
    <xf numFmtId="164" fontId="17" fillId="0" borderId="4" xfId="0" applyNumberFormat="1" applyFont="1" applyFill="1" applyBorder="1" applyAlignment="1">
      <alignment horizontal="center" wrapText="1"/>
    </xf>
    <xf numFmtId="164" fontId="16" fillId="0" borderId="34" xfId="0" applyNumberFormat="1" applyFont="1" applyFill="1" applyBorder="1" applyAlignment="1">
      <alignment horizontal="center" wrapText="1"/>
    </xf>
    <xf numFmtId="164" fontId="18" fillId="0" borderId="35" xfId="0" applyNumberFormat="1" applyFont="1" applyFill="1" applyBorder="1" applyAlignment="1">
      <alignment horizont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165" fontId="6" fillId="0" borderId="29" xfId="0" applyNumberFormat="1" applyFont="1" applyBorder="1" applyAlignment="1">
      <alignment horizontal="center" wrapText="1"/>
    </xf>
    <xf numFmtId="165" fontId="2" fillId="0" borderId="29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164" fontId="6" fillId="0" borderId="29" xfId="0" applyNumberFormat="1" applyFont="1" applyBorder="1" applyAlignment="1">
      <alignment horizontal="center" vertical="center" wrapText="1"/>
    </xf>
    <xf numFmtId="49" fontId="17" fillId="0" borderId="22" xfId="0" applyNumberFormat="1" applyFont="1" applyBorder="1" applyAlignment="1">
      <alignment horizontal="center" vertical="center" wrapText="1"/>
    </xf>
    <xf numFmtId="165" fontId="18" fillId="0" borderId="29" xfId="0" applyNumberFormat="1" applyFont="1" applyBorder="1" applyAlignment="1">
      <alignment horizontal="center" vertical="center" wrapText="1"/>
    </xf>
    <xf numFmtId="165" fontId="18" fillId="0" borderId="30" xfId="0" applyNumberFormat="1" applyFont="1" applyBorder="1" applyAlignment="1">
      <alignment horizontal="center" vertical="center" wrapText="1"/>
    </xf>
    <xf numFmtId="49" fontId="13" fillId="2" borderId="24" xfId="0" quotePrefix="1" applyNumberFormat="1" applyFont="1" applyFill="1" applyBorder="1" applyAlignment="1">
      <alignment horizontal="center" vertical="center" wrapText="1"/>
    </xf>
    <xf numFmtId="165" fontId="6" fillId="0" borderId="35" xfId="0" quotePrefix="1" applyNumberFormat="1" applyFont="1" applyFill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18" fillId="0" borderId="29" xfId="0" applyNumberFormat="1" applyFont="1" applyBorder="1" applyAlignment="1">
      <alignment horizontal="center" vertical="center" wrapText="1"/>
    </xf>
    <xf numFmtId="164" fontId="18" fillId="0" borderId="3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left" wrapText="1"/>
    </xf>
    <xf numFmtId="0" fontId="6" fillId="0" borderId="20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9" fillId="0" borderId="51" xfId="0" applyFont="1" applyBorder="1" applyAlignment="1">
      <alignment vertical="top" wrapText="1"/>
    </xf>
    <xf numFmtId="0" fontId="9" fillId="0" borderId="51" xfId="0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wrapText="1"/>
    </xf>
    <xf numFmtId="0" fontId="2" fillId="0" borderId="52" xfId="0" applyFont="1" applyBorder="1" applyAlignment="1">
      <alignment vertical="top" wrapText="1"/>
    </xf>
    <xf numFmtId="0" fontId="11" fillId="0" borderId="52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vertical="top" wrapText="1"/>
    </xf>
    <xf numFmtId="0" fontId="11" fillId="0" borderId="53" xfId="0" applyFont="1" applyBorder="1" applyAlignment="1">
      <alignment horizontal="center" vertical="top" wrapText="1"/>
    </xf>
    <xf numFmtId="0" fontId="9" fillId="0" borderId="53" xfId="0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52" xfId="0" applyFont="1" applyBorder="1" applyAlignment="1">
      <alignment vertical="center" wrapText="1"/>
    </xf>
    <xf numFmtId="0" fontId="1" fillId="0" borderId="52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3" xfId="0" applyFont="1" applyBorder="1" applyAlignment="1">
      <alignment vertical="center" wrapText="1"/>
    </xf>
    <xf numFmtId="0" fontId="1" fillId="0" borderId="5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3"/>
  <sheetViews>
    <sheetView tabSelected="1" zoomScaleNormal="100" workbookViewId="0">
      <selection activeCell="A60" sqref="A60:I193"/>
    </sheetView>
  </sheetViews>
  <sheetFormatPr defaultRowHeight="15" x14ac:dyDescent="0.25"/>
  <cols>
    <col min="1" max="1" width="15.85546875" style="198" customWidth="1"/>
    <col min="2" max="2" width="12.85546875" customWidth="1"/>
    <col min="3" max="3" width="25.140625" customWidth="1"/>
    <col min="4" max="4" width="16.42578125" customWidth="1"/>
    <col min="5" max="5" width="15.5703125" customWidth="1"/>
    <col min="6" max="6" width="14.42578125" customWidth="1"/>
    <col min="7" max="7" width="13.7109375" customWidth="1"/>
    <col min="8" max="8" width="14.5703125" customWidth="1"/>
    <col min="9" max="9" width="14.42578125" customWidth="1"/>
  </cols>
  <sheetData>
    <row r="1" spans="1:10" x14ac:dyDescent="0.25">
      <c r="A1" s="173"/>
      <c r="B1" s="1"/>
      <c r="C1" s="1"/>
      <c r="D1" s="1"/>
      <c r="E1" s="1"/>
      <c r="F1" s="1"/>
      <c r="G1" s="1"/>
      <c r="H1" s="231" t="s">
        <v>11</v>
      </c>
      <c r="I1" s="231"/>
    </row>
    <row r="2" spans="1:10" x14ac:dyDescent="0.25">
      <c r="A2" s="173"/>
      <c r="B2" s="1"/>
      <c r="C2" s="1"/>
      <c r="D2" s="1"/>
      <c r="E2" s="1"/>
      <c r="F2" s="1"/>
      <c r="G2" s="1"/>
      <c r="H2" s="231" t="s">
        <v>12</v>
      </c>
      <c r="I2" s="231"/>
    </row>
    <row r="3" spans="1:10" x14ac:dyDescent="0.25">
      <c r="A3" s="173"/>
      <c r="B3" s="1"/>
      <c r="C3" s="1"/>
      <c r="D3" s="1"/>
      <c r="E3" s="1"/>
      <c r="F3" s="1"/>
      <c r="G3" s="1"/>
      <c r="H3" s="231" t="s">
        <v>13</v>
      </c>
      <c r="I3" s="231"/>
    </row>
    <row r="4" spans="1:10" x14ac:dyDescent="0.25">
      <c r="A4" s="173"/>
      <c r="B4" s="1"/>
      <c r="C4" s="1"/>
      <c r="D4" s="1"/>
      <c r="E4" s="1"/>
      <c r="F4" s="1"/>
      <c r="G4" s="1"/>
      <c r="H4" s="231" t="s">
        <v>14</v>
      </c>
      <c r="I4" s="231"/>
    </row>
    <row r="5" spans="1:10" x14ac:dyDescent="0.25">
      <c r="A5" s="173"/>
      <c r="B5" s="1"/>
      <c r="C5" s="1"/>
      <c r="D5" s="1"/>
      <c r="E5" s="1"/>
      <c r="F5" s="1"/>
      <c r="G5" s="1"/>
      <c r="H5" s="1"/>
      <c r="I5" s="1"/>
    </row>
    <row r="6" spans="1:10" ht="22.5" customHeight="1" x14ac:dyDescent="0.25">
      <c r="A6" s="227" t="s">
        <v>95</v>
      </c>
      <c r="B6" s="227"/>
      <c r="C6" s="227"/>
      <c r="D6" s="52"/>
      <c r="E6" s="52"/>
      <c r="F6" s="52"/>
      <c r="G6" s="52"/>
      <c r="H6" s="52"/>
      <c r="I6" s="53"/>
      <c r="J6" s="54"/>
    </row>
    <row r="7" spans="1:10" ht="15.75" x14ac:dyDescent="0.25">
      <c r="A7" s="229" t="s">
        <v>96</v>
      </c>
      <c r="B7" s="229"/>
      <c r="C7" s="229"/>
      <c r="D7" s="229"/>
      <c r="E7" s="229"/>
      <c r="F7" s="229"/>
      <c r="G7" s="229"/>
      <c r="H7" s="229"/>
      <c r="I7" s="229"/>
      <c r="J7" s="229"/>
    </row>
    <row r="8" spans="1:10" x14ac:dyDescent="0.25">
      <c r="A8" s="173"/>
      <c r="B8" s="1"/>
      <c r="C8" s="1"/>
      <c r="D8" s="218" t="s">
        <v>15</v>
      </c>
      <c r="E8" s="218"/>
      <c r="F8" s="1"/>
      <c r="G8" s="1"/>
      <c r="H8" s="1"/>
      <c r="I8" s="1"/>
    </row>
    <row r="9" spans="1:10" x14ac:dyDescent="0.25">
      <c r="A9" s="173"/>
      <c r="B9" s="1"/>
      <c r="C9" s="218" t="s">
        <v>16</v>
      </c>
      <c r="D9" s="218"/>
      <c r="E9" s="218"/>
      <c r="F9" s="218"/>
      <c r="G9" s="1"/>
      <c r="H9" s="1"/>
      <c r="I9" s="1"/>
    </row>
    <row r="10" spans="1:10" x14ac:dyDescent="0.25">
      <c r="A10" s="173"/>
      <c r="B10" s="1"/>
      <c r="C10" s="218" t="s">
        <v>17</v>
      </c>
      <c r="D10" s="218"/>
      <c r="E10" s="218"/>
      <c r="F10" s="218"/>
      <c r="G10" s="1"/>
      <c r="H10" s="1"/>
      <c r="I10" s="1"/>
    </row>
    <row r="11" spans="1:10" x14ac:dyDescent="0.25">
      <c r="A11" s="173"/>
      <c r="B11" s="1"/>
      <c r="C11" s="218" t="s">
        <v>18</v>
      </c>
      <c r="D11" s="218"/>
      <c r="E11" s="218"/>
      <c r="F11" s="218"/>
      <c r="G11" s="1"/>
      <c r="H11" s="1"/>
      <c r="I11" s="1"/>
    </row>
    <row r="12" spans="1:10" x14ac:dyDescent="0.25">
      <c r="A12" s="173"/>
      <c r="B12" s="1"/>
      <c r="C12" s="218" t="s">
        <v>19</v>
      </c>
      <c r="D12" s="218"/>
      <c r="E12" s="218"/>
      <c r="F12" s="218"/>
      <c r="G12" s="1"/>
      <c r="H12" s="1"/>
      <c r="I12" s="1"/>
    </row>
    <row r="13" spans="1:10" ht="15.75" x14ac:dyDescent="0.25">
      <c r="A13" s="173"/>
      <c r="B13" s="228" t="s">
        <v>97</v>
      </c>
      <c r="C13" s="228"/>
      <c r="D13" s="228"/>
      <c r="E13" s="228"/>
      <c r="F13" s="228"/>
      <c r="G13" s="228"/>
      <c r="H13" s="1"/>
      <c r="I13" s="1"/>
    </row>
    <row r="14" spans="1:10" x14ac:dyDescent="0.25">
      <c r="A14" s="173"/>
      <c r="B14" s="226" t="s">
        <v>20</v>
      </c>
      <c r="C14" s="226"/>
      <c r="D14" s="226"/>
      <c r="E14" s="226"/>
      <c r="F14" s="226"/>
      <c r="G14" s="226"/>
      <c r="H14" s="1"/>
      <c r="I14" s="1"/>
    </row>
    <row r="15" spans="1:10" x14ac:dyDescent="0.25">
      <c r="A15" s="173"/>
      <c r="B15" s="1"/>
      <c r="C15" s="1"/>
      <c r="D15" s="218" t="s">
        <v>162</v>
      </c>
      <c r="E15" s="218"/>
      <c r="F15" s="1"/>
      <c r="G15" s="1"/>
      <c r="H15" s="1"/>
      <c r="I15" s="1"/>
    </row>
    <row r="16" spans="1:10" ht="15.75" thickBot="1" x14ac:dyDescent="0.3">
      <c r="A16" s="173"/>
      <c r="B16" s="1"/>
      <c r="C16" s="1"/>
      <c r="D16" s="1"/>
      <c r="E16" s="1"/>
      <c r="F16" s="1"/>
      <c r="G16" s="1"/>
      <c r="H16" s="1"/>
      <c r="I16" s="2" t="s">
        <v>6</v>
      </c>
    </row>
    <row r="17" spans="1:12" s="4" customFormat="1" ht="40.5" customHeight="1" x14ac:dyDescent="0.25">
      <c r="A17" s="222" t="s">
        <v>2</v>
      </c>
      <c r="B17" s="213" t="s">
        <v>0</v>
      </c>
      <c r="C17" s="213" t="s">
        <v>1</v>
      </c>
      <c r="D17" s="213" t="s">
        <v>3</v>
      </c>
      <c r="E17" s="213"/>
      <c r="F17" s="213" t="s">
        <v>4</v>
      </c>
      <c r="G17" s="213"/>
      <c r="H17" s="213" t="s">
        <v>5</v>
      </c>
      <c r="I17" s="230"/>
    </row>
    <row r="18" spans="1:12" s="6" customFormat="1" ht="151.5" customHeight="1" thickBot="1" x14ac:dyDescent="0.3">
      <c r="A18" s="223"/>
      <c r="B18" s="214"/>
      <c r="C18" s="214"/>
      <c r="D18" s="27" t="s">
        <v>163</v>
      </c>
      <c r="E18" s="27" t="s">
        <v>164</v>
      </c>
      <c r="F18" s="27" t="s">
        <v>163</v>
      </c>
      <c r="G18" s="27" t="s">
        <v>164</v>
      </c>
      <c r="H18" s="27" t="s">
        <v>163</v>
      </c>
      <c r="I18" s="27" t="s">
        <v>164</v>
      </c>
      <c r="J18" s="5"/>
      <c r="K18" s="5"/>
      <c r="L18" s="5"/>
    </row>
    <row r="19" spans="1:12" s="3" customFormat="1" ht="17.25" customHeight="1" thickBot="1" x14ac:dyDescent="0.2">
      <c r="A19" s="174">
        <v>1</v>
      </c>
      <c r="B19" s="48">
        <v>2</v>
      </c>
      <c r="C19" s="48">
        <v>3</v>
      </c>
      <c r="D19" s="48">
        <v>4</v>
      </c>
      <c r="E19" s="48">
        <v>5</v>
      </c>
      <c r="F19" s="48">
        <v>6</v>
      </c>
      <c r="G19" s="48">
        <v>7</v>
      </c>
      <c r="H19" s="48">
        <v>8</v>
      </c>
      <c r="I19" s="49">
        <v>9</v>
      </c>
    </row>
    <row r="20" spans="1:12" s="3" customFormat="1" ht="17.25" customHeight="1" thickBot="1" x14ac:dyDescent="0.3">
      <c r="A20" s="175"/>
      <c r="B20" s="12"/>
      <c r="C20" s="140" t="s">
        <v>94</v>
      </c>
      <c r="D20" s="12"/>
      <c r="E20" s="12"/>
      <c r="F20" s="12"/>
      <c r="G20" s="12"/>
      <c r="H20" s="12"/>
      <c r="I20" s="13"/>
    </row>
    <row r="21" spans="1:12" s="8" customFormat="1" ht="44.25" customHeight="1" thickBot="1" x14ac:dyDescent="0.3">
      <c r="A21" s="220" t="s">
        <v>128</v>
      </c>
      <c r="B21" s="221"/>
      <c r="C21" s="221"/>
      <c r="D21" s="199">
        <f>D22</f>
        <v>60063.199999999997</v>
      </c>
      <c r="E21" s="199">
        <f>E22</f>
        <v>57035.200000000004</v>
      </c>
      <c r="F21" s="199">
        <f>F45+F55</f>
        <v>14644.7</v>
      </c>
      <c r="G21" s="199">
        <f>G45+G55</f>
        <v>14412.5</v>
      </c>
      <c r="H21" s="199">
        <f>D21+F21</f>
        <v>74707.899999999994</v>
      </c>
      <c r="I21" s="199">
        <f>E21+G21</f>
        <v>71447.700000000012</v>
      </c>
    </row>
    <row r="22" spans="1:12" s="8" customFormat="1" ht="24" customHeight="1" thickBot="1" x14ac:dyDescent="0.3">
      <c r="A22" s="176">
        <v>2000</v>
      </c>
      <c r="B22" s="133"/>
      <c r="C22" s="207" t="s">
        <v>53</v>
      </c>
      <c r="D22" s="141">
        <f>D23+D27+D40+D42+D44</f>
        <v>60063.199999999997</v>
      </c>
      <c r="E22" s="141">
        <f>E23+E27+E40+E42+E44</f>
        <v>57035.200000000004</v>
      </c>
      <c r="F22" s="141" t="s">
        <v>93</v>
      </c>
      <c r="G22" s="141" t="s">
        <v>56</v>
      </c>
      <c r="H22" s="141">
        <v>88607.1</v>
      </c>
      <c r="I22" s="441">
        <v>87401.600000000006</v>
      </c>
    </row>
    <row r="23" spans="1:12" s="266" customFormat="1" ht="30" customHeight="1" x14ac:dyDescent="0.2">
      <c r="A23" s="261">
        <v>2100</v>
      </c>
      <c r="B23" s="262"/>
      <c r="C23" s="263" t="s">
        <v>76</v>
      </c>
      <c r="D23" s="264">
        <f>D24+D26</f>
        <v>20719.7</v>
      </c>
      <c r="E23" s="264">
        <f>E24+E26</f>
        <v>20532.3</v>
      </c>
      <c r="F23" s="264" t="s">
        <v>56</v>
      </c>
      <c r="G23" s="264" t="s">
        <v>56</v>
      </c>
      <c r="H23" s="264">
        <f t="shared" ref="H23:I26" si="0">D23</f>
        <v>20719.7</v>
      </c>
      <c r="I23" s="265">
        <f t="shared" si="0"/>
        <v>20532.3</v>
      </c>
    </row>
    <row r="24" spans="1:12" s="271" customFormat="1" ht="21.75" customHeight="1" x14ac:dyDescent="0.25">
      <c r="A24" s="267">
        <v>2110</v>
      </c>
      <c r="B24" s="268"/>
      <c r="C24" s="269" t="s">
        <v>77</v>
      </c>
      <c r="D24" s="258">
        <f>D25</f>
        <v>17245.5</v>
      </c>
      <c r="E24" s="258">
        <f>E25</f>
        <v>17096.5</v>
      </c>
      <c r="F24" s="258" t="s">
        <v>56</v>
      </c>
      <c r="G24" s="258" t="s">
        <v>56</v>
      </c>
      <c r="H24" s="258">
        <f t="shared" si="0"/>
        <v>17245.5</v>
      </c>
      <c r="I24" s="270">
        <f t="shared" si="0"/>
        <v>17096.5</v>
      </c>
    </row>
    <row r="25" spans="1:12" s="271" customFormat="1" ht="21" customHeight="1" x14ac:dyDescent="0.25">
      <c r="A25" s="267">
        <v>2111</v>
      </c>
      <c r="B25" s="268"/>
      <c r="C25" s="269" t="s">
        <v>78</v>
      </c>
      <c r="D25" s="258">
        <f>D63+D96</f>
        <v>17245.5</v>
      </c>
      <c r="E25" s="258">
        <f>E63+E96</f>
        <v>17096.5</v>
      </c>
      <c r="F25" s="258" t="s">
        <v>56</v>
      </c>
      <c r="G25" s="258" t="s">
        <v>56</v>
      </c>
      <c r="H25" s="258">
        <f t="shared" si="0"/>
        <v>17245.5</v>
      </c>
      <c r="I25" s="270">
        <f t="shared" si="0"/>
        <v>17096.5</v>
      </c>
    </row>
    <row r="26" spans="1:12" s="271" customFormat="1" ht="33" customHeight="1" thickBot="1" x14ac:dyDescent="0.3">
      <c r="A26" s="442">
        <v>2120</v>
      </c>
      <c r="B26" s="443"/>
      <c r="C26" s="444" t="s">
        <v>79</v>
      </c>
      <c r="D26" s="445">
        <f>D64+D97</f>
        <v>3474.2</v>
      </c>
      <c r="E26" s="445">
        <f>E64+E97</f>
        <v>3435.7999999999997</v>
      </c>
      <c r="F26" s="445" t="s">
        <v>56</v>
      </c>
      <c r="G26" s="445" t="s">
        <v>56</v>
      </c>
      <c r="H26" s="445">
        <f t="shared" si="0"/>
        <v>3474.2</v>
      </c>
      <c r="I26" s="446">
        <f t="shared" si="0"/>
        <v>3435.7999999999997</v>
      </c>
    </row>
    <row r="27" spans="1:12" s="281" customFormat="1" ht="30.75" customHeight="1" thickBot="1" x14ac:dyDescent="0.3">
      <c r="A27" s="276">
        <v>2200</v>
      </c>
      <c r="B27" s="277"/>
      <c r="C27" s="278" t="s">
        <v>54</v>
      </c>
      <c r="D27" s="279">
        <f>SUM(D28:D31)+D32+D37</f>
        <v>5917.2000000000007</v>
      </c>
      <c r="E27" s="279">
        <f>SUM(E28:E31)+E32+E37</f>
        <v>5323.6</v>
      </c>
      <c r="F27" s="279" t="s">
        <v>93</v>
      </c>
      <c r="G27" s="279" t="s">
        <v>56</v>
      </c>
      <c r="H27" s="279">
        <f>D27</f>
        <v>5917.2000000000007</v>
      </c>
      <c r="I27" s="280">
        <f>E27</f>
        <v>5323.6</v>
      </c>
    </row>
    <row r="28" spans="1:12" s="8" customFormat="1" ht="28.5" customHeight="1" x14ac:dyDescent="0.25">
      <c r="A28" s="447">
        <v>2210</v>
      </c>
      <c r="B28" s="448"/>
      <c r="C28" s="449" t="s">
        <v>80</v>
      </c>
      <c r="D28" s="450">
        <f>D66+D99+D117+D150+D156</f>
        <v>1229.9000000000001</v>
      </c>
      <c r="E28" s="450">
        <f>E66+E99+E117+E150+E156</f>
        <v>1097.9000000000001</v>
      </c>
      <c r="F28" s="450" t="s">
        <v>56</v>
      </c>
      <c r="G28" s="450" t="s">
        <v>56</v>
      </c>
      <c r="H28" s="450">
        <f>D28</f>
        <v>1229.9000000000001</v>
      </c>
      <c r="I28" s="451">
        <f>E28</f>
        <v>1097.9000000000001</v>
      </c>
    </row>
    <row r="29" spans="1:12" s="8" customFormat="1" ht="29.25" customHeight="1" x14ac:dyDescent="0.25">
      <c r="A29" s="177">
        <v>2230</v>
      </c>
      <c r="B29" s="51"/>
      <c r="C29" s="55" t="s">
        <v>169</v>
      </c>
      <c r="D29" s="200">
        <f>D151</f>
        <v>10.8</v>
      </c>
      <c r="E29" s="200">
        <f>E151</f>
        <v>10.8</v>
      </c>
      <c r="F29" s="142" t="s">
        <v>56</v>
      </c>
      <c r="G29" s="142" t="s">
        <v>56</v>
      </c>
      <c r="H29" s="200">
        <f t="shared" ref="H29" si="1">D29</f>
        <v>10.8</v>
      </c>
      <c r="I29" s="452">
        <f t="shared" ref="I29" si="2">E29</f>
        <v>10.8</v>
      </c>
    </row>
    <row r="30" spans="1:12" s="8" customFormat="1" ht="29.25" customHeight="1" x14ac:dyDescent="0.25">
      <c r="A30" s="177">
        <v>2240</v>
      </c>
      <c r="B30" s="51"/>
      <c r="C30" s="55" t="s">
        <v>55</v>
      </c>
      <c r="D30" s="200">
        <f>D67+D82+D89+D100+D118+D137+D146+D157</f>
        <v>1999.1000000000001</v>
      </c>
      <c r="E30" s="200">
        <f>E67+E82+E89+E100+E118+E137+E146+E157</f>
        <v>1643.6000000000001</v>
      </c>
      <c r="F30" s="142" t="s">
        <v>56</v>
      </c>
      <c r="G30" s="142" t="s">
        <v>56</v>
      </c>
      <c r="H30" s="200">
        <f t="shared" ref="H30:H31" si="3">D30</f>
        <v>1999.1000000000001</v>
      </c>
      <c r="I30" s="452">
        <f t="shared" ref="I30:I31" si="4">E30</f>
        <v>1643.6000000000001</v>
      </c>
    </row>
    <row r="31" spans="1:12" s="8" customFormat="1" ht="23.25" customHeight="1" thickBot="1" x14ac:dyDescent="0.3">
      <c r="A31" s="178">
        <v>2250</v>
      </c>
      <c r="B31" s="50"/>
      <c r="C31" s="58" t="s">
        <v>66</v>
      </c>
      <c r="D31" s="200">
        <f>D68+D101</f>
        <v>16.8</v>
      </c>
      <c r="E31" s="200">
        <f>E68+E101</f>
        <v>6.8999999999999995</v>
      </c>
      <c r="F31" s="146" t="s">
        <v>56</v>
      </c>
      <c r="G31" s="146" t="s">
        <v>56</v>
      </c>
      <c r="H31" s="200">
        <f t="shared" si="3"/>
        <v>16.8</v>
      </c>
      <c r="I31" s="452">
        <f t="shared" si="4"/>
        <v>6.8999999999999995</v>
      </c>
    </row>
    <row r="32" spans="1:12" s="8" customFormat="1" ht="28.5" customHeight="1" thickBot="1" x14ac:dyDescent="0.3">
      <c r="A32" s="181">
        <v>2270</v>
      </c>
      <c r="B32" s="56"/>
      <c r="C32" s="59" t="s">
        <v>67</v>
      </c>
      <c r="D32" s="145">
        <f>SUM(D33:D36)</f>
        <v>837.99999999999989</v>
      </c>
      <c r="E32" s="145">
        <f>SUM(E33:E36)</f>
        <v>823.90000000000009</v>
      </c>
      <c r="F32" s="145" t="s">
        <v>56</v>
      </c>
      <c r="G32" s="145" t="s">
        <v>56</v>
      </c>
      <c r="H32" s="145">
        <f>D32</f>
        <v>837.99999999999989</v>
      </c>
      <c r="I32" s="172">
        <f>E32</f>
        <v>823.90000000000009</v>
      </c>
    </row>
    <row r="33" spans="1:9" s="8" customFormat="1" ht="22.5" customHeight="1" x14ac:dyDescent="0.25">
      <c r="A33" s="447">
        <v>2271</v>
      </c>
      <c r="B33" s="448"/>
      <c r="C33" s="449" t="s">
        <v>68</v>
      </c>
      <c r="D33" s="450">
        <f t="shared" ref="D33:E36" si="5">D70+D103</f>
        <v>697.3</v>
      </c>
      <c r="E33" s="450">
        <f t="shared" si="5"/>
        <v>688.9</v>
      </c>
      <c r="F33" s="450" t="s">
        <v>56</v>
      </c>
      <c r="G33" s="450" t="s">
        <v>56</v>
      </c>
      <c r="H33" s="450">
        <f>D33</f>
        <v>697.3</v>
      </c>
      <c r="I33" s="451">
        <f>E33</f>
        <v>688.9</v>
      </c>
    </row>
    <row r="34" spans="1:9" s="8" customFormat="1" ht="33" customHeight="1" x14ac:dyDescent="0.25">
      <c r="A34" s="177">
        <v>2272</v>
      </c>
      <c r="B34" s="51"/>
      <c r="C34" s="55" t="s">
        <v>69</v>
      </c>
      <c r="D34" s="200">
        <f t="shared" si="5"/>
        <v>14.9</v>
      </c>
      <c r="E34" s="200">
        <f t="shared" si="5"/>
        <v>14.700000000000001</v>
      </c>
      <c r="F34" s="142" t="s">
        <v>56</v>
      </c>
      <c r="G34" s="142" t="s">
        <v>56</v>
      </c>
      <c r="H34" s="200">
        <f t="shared" ref="H34:H36" si="6">D34</f>
        <v>14.9</v>
      </c>
      <c r="I34" s="452">
        <f t="shared" ref="I34:I36" si="7">E34</f>
        <v>14.700000000000001</v>
      </c>
    </row>
    <row r="35" spans="1:9" s="8" customFormat="1" ht="25.5" customHeight="1" x14ac:dyDescent="0.25">
      <c r="A35" s="177">
        <v>2273</v>
      </c>
      <c r="B35" s="51"/>
      <c r="C35" s="55" t="s">
        <v>70</v>
      </c>
      <c r="D35" s="200">
        <f t="shared" si="5"/>
        <v>123.9</v>
      </c>
      <c r="E35" s="200">
        <f t="shared" si="5"/>
        <v>118.7</v>
      </c>
      <c r="F35" s="142" t="s">
        <v>56</v>
      </c>
      <c r="G35" s="142" t="s">
        <v>56</v>
      </c>
      <c r="H35" s="200">
        <f t="shared" si="6"/>
        <v>123.9</v>
      </c>
      <c r="I35" s="452">
        <f t="shared" si="7"/>
        <v>118.7</v>
      </c>
    </row>
    <row r="36" spans="1:9" s="8" customFormat="1" ht="45" customHeight="1" thickBot="1" x14ac:dyDescent="0.3">
      <c r="A36" s="178">
        <v>2275</v>
      </c>
      <c r="B36" s="50"/>
      <c r="C36" s="58" t="s">
        <v>140</v>
      </c>
      <c r="D36" s="200">
        <f t="shared" si="5"/>
        <v>1.9</v>
      </c>
      <c r="E36" s="200">
        <f t="shared" si="5"/>
        <v>1.6</v>
      </c>
      <c r="F36" s="146" t="s">
        <v>56</v>
      </c>
      <c r="G36" s="146" t="s">
        <v>56</v>
      </c>
      <c r="H36" s="200">
        <f t="shared" si="6"/>
        <v>1.9</v>
      </c>
      <c r="I36" s="452">
        <f t="shared" si="7"/>
        <v>1.6</v>
      </c>
    </row>
    <row r="37" spans="1:9" s="60" customFormat="1" ht="75.75" customHeight="1" thickBot="1" x14ac:dyDescent="0.3">
      <c r="A37" s="179">
        <v>2280</v>
      </c>
      <c r="B37" s="61"/>
      <c r="C37" s="62" t="s">
        <v>71</v>
      </c>
      <c r="D37" s="201">
        <f>D39</f>
        <v>1822.6</v>
      </c>
      <c r="E37" s="201">
        <f>E39</f>
        <v>1740.5</v>
      </c>
      <c r="F37" s="201" t="s">
        <v>56</v>
      </c>
      <c r="G37" s="201" t="s">
        <v>56</v>
      </c>
      <c r="H37" s="201">
        <f>D37</f>
        <v>1822.6</v>
      </c>
      <c r="I37" s="202">
        <f>E37</f>
        <v>1740.5</v>
      </c>
    </row>
    <row r="38" spans="1:9" s="8" customFormat="1" ht="61.5" customHeight="1" x14ac:dyDescent="0.25">
      <c r="A38" s="180">
        <v>2281</v>
      </c>
      <c r="B38" s="205"/>
      <c r="C38" s="57" t="s">
        <v>92</v>
      </c>
      <c r="D38" s="200" t="s">
        <v>93</v>
      </c>
      <c r="E38" s="200" t="s">
        <v>58</v>
      </c>
      <c r="F38" s="200" t="s">
        <v>161</v>
      </c>
      <c r="G38" s="200" t="s">
        <v>93</v>
      </c>
      <c r="H38" s="200" t="s">
        <v>93</v>
      </c>
      <c r="I38" s="452" t="s">
        <v>93</v>
      </c>
    </row>
    <row r="39" spans="1:9" s="259" customFormat="1" ht="60.75" customHeight="1" thickBot="1" x14ac:dyDescent="0.3">
      <c r="A39" s="442">
        <v>2282</v>
      </c>
      <c r="B39" s="443"/>
      <c r="C39" s="453" t="s">
        <v>71</v>
      </c>
      <c r="D39" s="445">
        <f>D75+D86+D91+D108+D114+D121+D127+D153+D193</f>
        <v>1822.6</v>
      </c>
      <c r="E39" s="445">
        <f>E75+E86+E91+E108+E114+E121+E127+E153+E193</f>
        <v>1740.5</v>
      </c>
      <c r="F39" s="445" t="s">
        <v>56</v>
      </c>
      <c r="G39" s="445" t="s">
        <v>56</v>
      </c>
      <c r="H39" s="445">
        <f>D39</f>
        <v>1822.6</v>
      </c>
      <c r="I39" s="446">
        <f>E39</f>
        <v>1740.5</v>
      </c>
    </row>
    <row r="40" spans="1:9" s="259" customFormat="1" ht="18" customHeight="1" thickBot="1" x14ac:dyDescent="0.3">
      <c r="A40" s="283">
        <v>2600</v>
      </c>
      <c r="B40" s="284"/>
      <c r="C40" s="285" t="s">
        <v>82</v>
      </c>
      <c r="D40" s="286">
        <f>D41</f>
        <v>33350.899999999994</v>
      </c>
      <c r="E40" s="286">
        <f>E41</f>
        <v>31114.800000000003</v>
      </c>
      <c r="F40" s="286" t="s">
        <v>56</v>
      </c>
      <c r="G40" s="286" t="s">
        <v>56</v>
      </c>
      <c r="H40" s="286">
        <v>41966.1</v>
      </c>
      <c r="I40" s="287">
        <v>41488.9</v>
      </c>
    </row>
    <row r="41" spans="1:9" s="259" customFormat="1" ht="32.25" customHeight="1" thickBot="1" x14ac:dyDescent="0.3">
      <c r="A41" s="288">
        <v>2610</v>
      </c>
      <c r="B41" s="289"/>
      <c r="C41" s="290" t="s">
        <v>81</v>
      </c>
      <c r="D41" s="299">
        <f>D124+D130+D167+D174+D179+D184</f>
        <v>33350.899999999994</v>
      </c>
      <c r="E41" s="299">
        <f>E124+E130+E167+E174+E179+E184</f>
        <v>31114.800000000003</v>
      </c>
      <c r="F41" s="299" t="s">
        <v>56</v>
      </c>
      <c r="G41" s="299" t="s">
        <v>56</v>
      </c>
      <c r="H41" s="299">
        <v>41966.1</v>
      </c>
      <c r="I41" s="454">
        <v>41488.9</v>
      </c>
    </row>
    <row r="42" spans="1:9" s="259" customFormat="1" ht="18.75" customHeight="1" thickBot="1" x14ac:dyDescent="0.3">
      <c r="A42" s="292">
        <v>2700</v>
      </c>
      <c r="B42" s="284"/>
      <c r="C42" s="293" t="s">
        <v>84</v>
      </c>
      <c r="D42" s="286">
        <f>D43</f>
        <v>0</v>
      </c>
      <c r="E42" s="286">
        <f>E43</f>
        <v>0</v>
      </c>
      <c r="F42" s="286" t="s">
        <v>56</v>
      </c>
      <c r="G42" s="286" t="s">
        <v>56</v>
      </c>
      <c r="H42" s="286">
        <v>412.4</v>
      </c>
      <c r="I42" s="287">
        <v>412.4</v>
      </c>
    </row>
    <row r="43" spans="1:9" s="259" customFormat="1" ht="22.5" customHeight="1" thickBot="1" x14ac:dyDescent="0.3">
      <c r="A43" s="288">
        <v>2730</v>
      </c>
      <c r="B43" s="289"/>
      <c r="C43" s="294" t="s">
        <v>83</v>
      </c>
      <c r="D43" s="299">
        <v>0</v>
      </c>
      <c r="E43" s="299">
        <v>0</v>
      </c>
      <c r="F43" s="299" t="s">
        <v>56</v>
      </c>
      <c r="G43" s="299" t="s">
        <v>56</v>
      </c>
      <c r="H43" s="299">
        <v>412.4</v>
      </c>
      <c r="I43" s="454">
        <v>412.4</v>
      </c>
    </row>
    <row r="44" spans="1:9" s="259" customFormat="1" ht="15.75" thickBot="1" x14ac:dyDescent="0.3">
      <c r="A44" s="283">
        <v>2800</v>
      </c>
      <c r="B44" s="284"/>
      <c r="C44" s="295" t="s">
        <v>72</v>
      </c>
      <c r="D44" s="279">
        <f>D76+D83+D143</f>
        <v>75.400000000000006</v>
      </c>
      <c r="E44" s="279">
        <f>E76+E83+E143</f>
        <v>64.5</v>
      </c>
      <c r="F44" s="279" t="s">
        <v>56</v>
      </c>
      <c r="G44" s="279" t="s">
        <v>56</v>
      </c>
      <c r="H44" s="279">
        <v>79</v>
      </c>
      <c r="I44" s="280">
        <v>77.599999999999994</v>
      </c>
    </row>
    <row r="45" spans="1:9" s="259" customFormat="1" ht="33.75" customHeight="1" thickBot="1" x14ac:dyDescent="0.3">
      <c r="A45" s="296">
        <v>3000</v>
      </c>
      <c r="B45" s="297"/>
      <c r="C45" s="297" t="s">
        <v>73</v>
      </c>
      <c r="D45" s="298" t="s">
        <v>56</v>
      </c>
      <c r="E45" s="298" t="s">
        <v>56</v>
      </c>
      <c r="F45" s="279">
        <f>F46+F53</f>
        <v>14641</v>
      </c>
      <c r="G45" s="279">
        <f>G46+G53</f>
        <v>14412.5</v>
      </c>
      <c r="H45" s="279">
        <v>3628</v>
      </c>
      <c r="I45" s="280">
        <v>3604.9</v>
      </c>
    </row>
    <row r="46" spans="1:9" s="259" customFormat="1" ht="30" x14ac:dyDescent="0.25">
      <c r="A46" s="455">
        <v>3100</v>
      </c>
      <c r="B46" s="456"/>
      <c r="C46" s="457" t="s">
        <v>74</v>
      </c>
      <c r="D46" s="458" t="s">
        <v>56</v>
      </c>
      <c r="E46" s="458" t="s">
        <v>56</v>
      </c>
      <c r="F46" s="459">
        <f>F47+F48+F50</f>
        <v>3894.6</v>
      </c>
      <c r="G46" s="459">
        <f>G47+G48+G50</f>
        <v>283.10000000000002</v>
      </c>
      <c r="H46" s="460">
        <f>F46</f>
        <v>3894.6</v>
      </c>
      <c r="I46" s="461">
        <f>G46</f>
        <v>283.10000000000002</v>
      </c>
    </row>
    <row r="47" spans="1:9" s="259" customFormat="1" ht="60" x14ac:dyDescent="0.25">
      <c r="A47" s="260">
        <v>3110</v>
      </c>
      <c r="B47" s="256"/>
      <c r="C47" s="257" t="s">
        <v>75</v>
      </c>
      <c r="D47" s="258" t="s">
        <v>56</v>
      </c>
      <c r="E47" s="258" t="s">
        <v>56</v>
      </c>
      <c r="F47" s="258">
        <f>F79+F111+F169</f>
        <v>3684.6</v>
      </c>
      <c r="G47" s="258">
        <f>G79+G111+G169</f>
        <v>223.1</v>
      </c>
      <c r="H47" s="258">
        <f>F47</f>
        <v>3684.6</v>
      </c>
      <c r="I47" s="270">
        <f>G47</f>
        <v>223.1</v>
      </c>
    </row>
    <row r="48" spans="1:9" s="259" customFormat="1" ht="30" x14ac:dyDescent="0.25">
      <c r="A48" s="260">
        <v>3120</v>
      </c>
      <c r="B48" s="256"/>
      <c r="C48" s="257" t="s">
        <v>85</v>
      </c>
      <c r="D48" s="258" t="s">
        <v>56</v>
      </c>
      <c r="E48" s="258" t="s">
        <v>56</v>
      </c>
      <c r="F48" s="258">
        <f>F49</f>
        <v>150</v>
      </c>
      <c r="G48" s="258">
        <f>G49</f>
        <v>0</v>
      </c>
      <c r="H48" s="258">
        <f t="shared" ref="H48:H56" si="8">F48</f>
        <v>150</v>
      </c>
      <c r="I48" s="270">
        <f t="shared" ref="I48:I56" si="9">G48</f>
        <v>0</v>
      </c>
    </row>
    <row r="49" spans="1:9" s="259" customFormat="1" ht="30.75" customHeight="1" x14ac:dyDescent="0.25">
      <c r="A49" s="260">
        <v>3121</v>
      </c>
      <c r="B49" s="256"/>
      <c r="C49" s="257" t="s">
        <v>86</v>
      </c>
      <c r="D49" s="258" t="s">
        <v>56</v>
      </c>
      <c r="E49" s="258" t="s">
        <v>56</v>
      </c>
      <c r="F49" s="258">
        <f>F134</f>
        <v>150</v>
      </c>
      <c r="G49" s="258">
        <f>G134</f>
        <v>0</v>
      </c>
      <c r="H49" s="258">
        <f t="shared" si="8"/>
        <v>150</v>
      </c>
      <c r="I49" s="270">
        <f t="shared" si="9"/>
        <v>0</v>
      </c>
    </row>
    <row r="50" spans="1:9" s="259" customFormat="1" x14ac:dyDescent="0.25">
      <c r="A50" s="260">
        <v>3130</v>
      </c>
      <c r="B50" s="256"/>
      <c r="C50" s="257" t="s">
        <v>87</v>
      </c>
      <c r="D50" s="258" t="s">
        <v>56</v>
      </c>
      <c r="E50" s="258" t="s">
        <v>56</v>
      </c>
      <c r="F50" s="275">
        <f>F51+F52</f>
        <v>60</v>
      </c>
      <c r="G50" s="275">
        <f>G51+G52</f>
        <v>60</v>
      </c>
      <c r="H50" s="258">
        <f t="shared" si="8"/>
        <v>60</v>
      </c>
      <c r="I50" s="270">
        <f t="shared" si="9"/>
        <v>60</v>
      </c>
    </row>
    <row r="51" spans="1:9" s="259" customFormat="1" ht="45" x14ac:dyDescent="0.25">
      <c r="A51" s="260">
        <v>3131</v>
      </c>
      <c r="B51" s="256"/>
      <c r="C51" s="257" t="s">
        <v>88</v>
      </c>
      <c r="D51" s="258" t="s">
        <v>56</v>
      </c>
      <c r="E51" s="258" t="s">
        <v>56</v>
      </c>
      <c r="F51" s="258">
        <v>0</v>
      </c>
      <c r="G51" s="258">
        <v>0</v>
      </c>
      <c r="H51" s="258">
        <f t="shared" si="8"/>
        <v>0</v>
      </c>
      <c r="I51" s="270">
        <f t="shared" si="9"/>
        <v>0</v>
      </c>
    </row>
    <row r="52" spans="1:9" s="259" customFormat="1" ht="30.75" thickBot="1" x14ac:dyDescent="0.3">
      <c r="A52" s="462">
        <v>3132</v>
      </c>
      <c r="B52" s="463"/>
      <c r="C52" s="453" t="s">
        <v>89</v>
      </c>
      <c r="D52" s="445" t="s">
        <v>56</v>
      </c>
      <c r="E52" s="445" t="s">
        <v>56</v>
      </c>
      <c r="F52" s="445">
        <f>F140</f>
        <v>60</v>
      </c>
      <c r="G52" s="445">
        <f>G140</f>
        <v>60</v>
      </c>
      <c r="H52" s="445">
        <f t="shared" si="8"/>
        <v>60</v>
      </c>
      <c r="I52" s="446">
        <f t="shared" si="9"/>
        <v>60</v>
      </c>
    </row>
    <row r="53" spans="1:9" s="259" customFormat="1" ht="30.75" thickBot="1" x14ac:dyDescent="0.3">
      <c r="A53" s="292">
        <v>3200</v>
      </c>
      <c r="B53" s="284"/>
      <c r="C53" s="295" t="s">
        <v>90</v>
      </c>
      <c r="D53" s="279" t="s">
        <v>56</v>
      </c>
      <c r="E53" s="279" t="s">
        <v>56</v>
      </c>
      <c r="F53" s="286">
        <f>F54</f>
        <v>10746.4</v>
      </c>
      <c r="G53" s="286">
        <f>G54</f>
        <v>14129.4</v>
      </c>
      <c r="H53" s="286">
        <f t="shared" si="8"/>
        <v>10746.4</v>
      </c>
      <c r="I53" s="287">
        <f t="shared" si="9"/>
        <v>14129.4</v>
      </c>
    </row>
    <row r="54" spans="1:9" s="259" customFormat="1" ht="45.75" thickBot="1" x14ac:dyDescent="0.3">
      <c r="A54" s="288">
        <v>3210</v>
      </c>
      <c r="B54" s="289"/>
      <c r="C54" s="294" t="s">
        <v>91</v>
      </c>
      <c r="D54" s="299" t="s">
        <v>56</v>
      </c>
      <c r="E54" s="299" t="s">
        <v>56</v>
      </c>
      <c r="F54" s="299">
        <f>F170+F176+F181+F187+F190</f>
        <v>10746.4</v>
      </c>
      <c r="G54" s="299">
        <f>G170+G176+G181+G187+G190</f>
        <v>14129.4</v>
      </c>
      <c r="H54" s="299">
        <f t="shared" si="8"/>
        <v>10746.4</v>
      </c>
      <c r="I54" s="454">
        <f t="shared" si="9"/>
        <v>14129.4</v>
      </c>
    </row>
    <row r="55" spans="1:9" s="259" customFormat="1" ht="30.75" thickBot="1" x14ac:dyDescent="0.3">
      <c r="A55" s="292">
        <v>4100</v>
      </c>
      <c r="B55" s="284"/>
      <c r="C55" s="295" t="s">
        <v>126</v>
      </c>
      <c r="D55" s="279" t="s">
        <v>58</v>
      </c>
      <c r="E55" s="279" t="s">
        <v>56</v>
      </c>
      <c r="F55" s="279">
        <f>F56</f>
        <v>3.7</v>
      </c>
      <c r="G55" s="279">
        <f>G56</f>
        <v>0</v>
      </c>
      <c r="H55" s="286">
        <f t="shared" si="8"/>
        <v>3.7</v>
      </c>
      <c r="I55" s="287">
        <f t="shared" si="9"/>
        <v>0</v>
      </c>
    </row>
    <row r="56" spans="1:9" s="8" customFormat="1" ht="30.75" thickBot="1" x14ac:dyDescent="0.3">
      <c r="A56" s="182">
        <v>4113</v>
      </c>
      <c r="B56" s="107"/>
      <c r="C56" s="70" t="s">
        <v>127</v>
      </c>
      <c r="D56" s="203" t="s">
        <v>93</v>
      </c>
      <c r="E56" s="203" t="s">
        <v>101</v>
      </c>
      <c r="F56" s="203">
        <f>F160</f>
        <v>3.7</v>
      </c>
      <c r="G56" s="203">
        <f>G160</f>
        <v>0</v>
      </c>
      <c r="H56" s="203">
        <f t="shared" si="8"/>
        <v>3.7</v>
      </c>
      <c r="I56" s="464">
        <f t="shared" si="9"/>
        <v>0</v>
      </c>
    </row>
    <row r="57" spans="1:9" s="8" customFormat="1" x14ac:dyDescent="0.25">
      <c r="A57" s="224" t="s">
        <v>7</v>
      </c>
      <c r="B57" s="225"/>
      <c r="C57" s="225"/>
      <c r="D57" s="111"/>
      <c r="E57" s="111"/>
      <c r="F57" s="111"/>
      <c r="G57" s="111"/>
      <c r="H57" s="111"/>
      <c r="I57" s="112"/>
    </row>
    <row r="58" spans="1:9" s="8" customFormat="1" ht="30.75" thickBot="1" x14ac:dyDescent="0.3">
      <c r="A58" s="183" t="s">
        <v>8</v>
      </c>
      <c r="B58" s="19"/>
      <c r="C58" s="19"/>
      <c r="D58" s="114"/>
      <c r="E58" s="114"/>
      <c r="F58" s="114"/>
      <c r="G58" s="114"/>
      <c r="H58" s="114"/>
      <c r="I58" s="115"/>
    </row>
    <row r="59" spans="1:9" s="97" customFormat="1" ht="68.25" customHeight="1" thickBot="1" x14ac:dyDescent="0.3">
      <c r="A59" s="184" t="s">
        <v>98</v>
      </c>
      <c r="B59" s="94" t="s">
        <v>109</v>
      </c>
      <c r="C59" s="215" t="s">
        <v>108</v>
      </c>
      <c r="D59" s="216"/>
      <c r="E59" s="217"/>
      <c r="F59" s="95"/>
      <c r="G59" s="95"/>
      <c r="H59" s="95"/>
      <c r="I59" s="96"/>
    </row>
    <row r="60" spans="1:9" s="259" customFormat="1" ht="15.75" thickBot="1" x14ac:dyDescent="0.3">
      <c r="A60" s="301">
        <v>2000</v>
      </c>
      <c r="B60" s="302"/>
      <c r="C60" s="303" t="s">
        <v>53</v>
      </c>
      <c r="D60" s="298">
        <f>D61+D65+D69+D74+D76</f>
        <v>22728</v>
      </c>
      <c r="E60" s="298">
        <f>E61+E65+E69+E74+E76</f>
        <v>22512.7</v>
      </c>
      <c r="F60" s="298" t="s">
        <v>56</v>
      </c>
      <c r="G60" s="298" t="s">
        <v>56</v>
      </c>
      <c r="H60" s="298">
        <f t="shared" ref="H60:I62" si="10">D60</f>
        <v>22728</v>
      </c>
      <c r="I60" s="465">
        <f t="shared" si="10"/>
        <v>22512.7</v>
      </c>
    </row>
    <row r="61" spans="1:9" s="259" customFormat="1" ht="45.75" thickBot="1" x14ac:dyDescent="0.3">
      <c r="A61" s="283">
        <v>2100</v>
      </c>
      <c r="B61" s="304"/>
      <c r="C61" s="305" t="s">
        <v>76</v>
      </c>
      <c r="D61" s="279">
        <f>D62+D64</f>
        <v>20050</v>
      </c>
      <c r="E61" s="279">
        <f>E62+E64</f>
        <v>19953.099999999999</v>
      </c>
      <c r="F61" s="279" t="s">
        <v>56</v>
      </c>
      <c r="G61" s="279" t="s">
        <v>56</v>
      </c>
      <c r="H61" s="279">
        <f t="shared" si="10"/>
        <v>20050</v>
      </c>
      <c r="I61" s="280">
        <f t="shared" si="10"/>
        <v>19953.099999999999</v>
      </c>
    </row>
    <row r="62" spans="1:9" s="259" customFormat="1" x14ac:dyDescent="0.25">
      <c r="A62" s="306">
        <v>2110</v>
      </c>
      <c r="B62" s="307"/>
      <c r="C62" s="308" t="s">
        <v>77</v>
      </c>
      <c r="D62" s="291">
        <f>D63</f>
        <v>16678</v>
      </c>
      <c r="E62" s="291">
        <f>E63</f>
        <v>16606.5</v>
      </c>
      <c r="F62" s="291" t="s">
        <v>56</v>
      </c>
      <c r="G62" s="291" t="s">
        <v>56</v>
      </c>
      <c r="H62" s="291">
        <f t="shared" si="10"/>
        <v>16678</v>
      </c>
      <c r="I62" s="466">
        <f t="shared" si="10"/>
        <v>16606.5</v>
      </c>
    </row>
    <row r="63" spans="1:9" s="259" customFormat="1" x14ac:dyDescent="0.25">
      <c r="A63" s="267">
        <v>2111</v>
      </c>
      <c r="B63" s="268"/>
      <c r="C63" s="269" t="s">
        <v>78</v>
      </c>
      <c r="D63" s="291">
        <v>16678</v>
      </c>
      <c r="E63" s="291">
        <v>16606.5</v>
      </c>
      <c r="F63" s="258" t="s">
        <v>56</v>
      </c>
      <c r="G63" s="258" t="s">
        <v>56</v>
      </c>
      <c r="H63" s="291">
        <f t="shared" ref="H63:H73" si="11">D63</f>
        <v>16678</v>
      </c>
      <c r="I63" s="466">
        <f t="shared" ref="I63:I73" si="12">E63</f>
        <v>16606.5</v>
      </c>
    </row>
    <row r="64" spans="1:9" s="259" customFormat="1" ht="30.75" thickBot="1" x14ac:dyDescent="0.3">
      <c r="A64" s="272">
        <v>2120</v>
      </c>
      <c r="B64" s="273"/>
      <c r="C64" s="274" t="s">
        <v>79</v>
      </c>
      <c r="D64" s="275">
        <v>3372</v>
      </c>
      <c r="E64" s="275">
        <v>3346.6</v>
      </c>
      <c r="F64" s="275" t="s">
        <v>56</v>
      </c>
      <c r="G64" s="275" t="s">
        <v>56</v>
      </c>
      <c r="H64" s="291">
        <f t="shared" si="11"/>
        <v>3372</v>
      </c>
      <c r="I64" s="466">
        <f t="shared" si="12"/>
        <v>3346.6</v>
      </c>
    </row>
    <row r="65" spans="1:9" s="259" customFormat="1" ht="30.75" thickBot="1" x14ac:dyDescent="0.3">
      <c r="A65" s="283">
        <v>2200</v>
      </c>
      <c r="B65" s="304"/>
      <c r="C65" s="305" t="s">
        <v>54</v>
      </c>
      <c r="D65" s="279">
        <f>SUM(D66:D68)</f>
        <v>1839.6</v>
      </c>
      <c r="E65" s="279">
        <f>SUM(E66:E68)</f>
        <v>1725.8999999999999</v>
      </c>
      <c r="F65" s="279" t="s">
        <v>56</v>
      </c>
      <c r="G65" s="279" t="s">
        <v>56</v>
      </c>
      <c r="H65" s="279">
        <f t="shared" si="11"/>
        <v>1839.6</v>
      </c>
      <c r="I65" s="280">
        <f t="shared" si="12"/>
        <v>1725.8999999999999</v>
      </c>
    </row>
    <row r="66" spans="1:9" s="259" customFormat="1" ht="30" x14ac:dyDescent="0.25">
      <c r="A66" s="306">
        <v>2210</v>
      </c>
      <c r="B66" s="307"/>
      <c r="C66" s="309" t="s">
        <v>80</v>
      </c>
      <c r="D66" s="291">
        <v>722.5</v>
      </c>
      <c r="E66" s="291">
        <v>672.1</v>
      </c>
      <c r="F66" s="291" t="s">
        <v>56</v>
      </c>
      <c r="G66" s="291" t="s">
        <v>56</v>
      </c>
      <c r="H66" s="291">
        <f t="shared" si="11"/>
        <v>722.5</v>
      </c>
      <c r="I66" s="466">
        <f t="shared" si="12"/>
        <v>672.1</v>
      </c>
    </row>
    <row r="67" spans="1:9" s="259" customFormat="1" ht="30" x14ac:dyDescent="0.25">
      <c r="A67" s="267">
        <v>2240</v>
      </c>
      <c r="B67" s="268"/>
      <c r="C67" s="257" t="s">
        <v>55</v>
      </c>
      <c r="D67" s="258">
        <v>1101.5</v>
      </c>
      <c r="E67" s="258">
        <v>1047</v>
      </c>
      <c r="F67" s="258" t="s">
        <v>56</v>
      </c>
      <c r="G67" s="258" t="s">
        <v>56</v>
      </c>
      <c r="H67" s="291">
        <f t="shared" si="11"/>
        <v>1101.5</v>
      </c>
      <c r="I67" s="466">
        <f t="shared" si="12"/>
        <v>1047</v>
      </c>
    </row>
    <row r="68" spans="1:9" s="259" customFormat="1" ht="15.75" thickBot="1" x14ac:dyDescent="0.3">
      <c r="A68" s="272">
        <v>2250</v>
      </c>
      <c r="B68" s="273"/>
      <c r="C68" s="282" t="s">
        <v>66</v>
      </c>
      <c r="D68" s="275">
        <v>15.6</v>
      </c>
      <c r="E68" s="275">
        <v>6.8</v>
      </c>
      <c r="F68" s="275" t="s">
        <v>56</v>
      </c>
      <c r="G68" s="275" t="s">
        <v>56</v>
      </c>
      <c r="H68" s="291">
        <f t="shared" si="11"/>
        <v>15.6</v>
      </c>
      <c r="I68" s="466">
        <f t="shared" si="12"/>
        <v>6.8</v>
      </c>
    </row>
    <row r="69" spans="1:9" s="259" customFormat="1" ht="30.75" thickBot="1" x14ac:dyDescent="0.3">
      <c r="A69" s="283">
        <v>2270</v>
      </c>
      <c r="B69" s="304"/>
      <c r="C69" s="295" t="s">
        <v>67</v>
      </c>
      <c r="D69" s="279">
        <f>SUM(D70:D73)</f>
        <v>812</v>
      </c>
      <c r="E69" s="279">
        <f>SUM(E70:E73)</f>
        <v>809.2</v>
      </c>
      <c r="F69" s="279" t="s">
        <v>56</v>
      </c>
      <c r="G69" s="279" t="s">
        <v>56</v>
      </c>
      <c r="H69" s="279">
        <f t="shared" si="11"/>
        <v>812</v>
      </c>
      <c r="I69" s="280">
        <f t="shared" si="12"/>
        <v>809.2</v>
      </c>
    </row>
    <row r="70" spans="1:9" s="259" customFormat="1" x14ac:dyDescent="0.25">
      <c r="A70" s="306">
        <v>2271</v>
      </c>
      <c r="B70" s="307"/>
      <c r="C70" s="309" t="s">
        <v>68</v>
      </c>
      <c r="D70" s="291">
        <v>678.3</v>
      </c>
      <c r="E70" s="291">
        <v>678.1</v>
      </c>
      <c r="F70" s="291" t="s">
        <v>56</v>
      </c>
      <c r="G70" s="291" t="s">
        <v>56</v>
      </c>
      <c r="H70" s="291">
        <f t="shared" si="11"/>
        <v>678.3</v>
      </c>
      <c r="I70" s="466">
        <f t="shared" si="12"/>
        <v>678.1</v>
      </c>
    </row>
    <row r="71" spans="1:9" s="259" customFormat="1" ht="30" x14ac:dyDescent="0.25">
      <c r="A71" s="267">
        <v>2272</v>
      </c>
      <c r="B71" s="268"/>
      <c r="C71" s="257" t="s">
        <v>69</v>
      </c>
      <c r="D71" s="258">
        <v>14.5</v>
      </c>
      <c r="E71" s="258">
        <v>14.4</v>
      </c>
      <c r="F71" s="258" t="s">
        <v>56</v>
      </c>
      <c r="G71" s="258" t="s">
        <v>56</v>
      </c>
      <c r="H71" s="291">
        <f t="shared" si="11"/>
        <v>14.5</v>
      </c>
      <c r="I71" s="466">
        <f t="shared" si="12"/>
        <v>14.4</v>
      </c>
    </row>
    <row r="72" spans="1:9" s="259" customFormat="1" x14ac:dyDescent="0.25">
      <c r="A72" s="267">
        <v>2273</v>
      </c>
      <c r="B72" s="268"/>
      <c r="C72" s="257" t="s">
        <v>70</v>
      </c>
      <c r="D72" s="258">
        <v>117.5</v>
      </c>
      <c r="E72" s="258">
        <v>115.2</v>
      </c>
      <c r="F72" s="258" t="s">
        <v>56</v>
      </c>
      <c r="G72" s="258" t="s">
        <v>56</v>
      </c>
      <c r="H72" s="291">
        <f t="shared" si="11"/>
        <v>117.5</v>
      </c>
      <c r="I72" s="466">
        <f t="shared" si="12"/>
        <v>115.2</v>
      </c>
    </row>
    <row r="73" spans="1:9" s="259" customFormat="1" ht="45.75" thickBot="1" x14ac:dyDescent="0.3">
      <c r="A73" s="272">
        <v>2275</v>
      </c>
      <c r="B73" s="273"/>
      <c r="C73" s="282" t="s">
        <v>140</v>
      </c>
      <c r="D73" s="275">
        <v>1.7</v>
      </c>
      <c r="E73" s="275">
        <v>1.5</v>
      </c>
      <c r="F73" s="275"/>
      <c r="G73" s="275"/>
      <c r="H73" s="291">
        <f t="shared" si="11"/>
        <v>1.7</v>
      </c>
      <c r="I73" s="466">
        <f t="shared" si="12"/>
        <v>1.5</v>
      </c>
    </row>
    <row r="74" spans="1:9" s="259" customFormat="1" ht="75.75" thickBot="1" x14ac:dyDescent="0.3">
      <c r="A74" s="283">
        <v>2280</v>
      </c>
      <c r="B74" s="304"/>
      <c r="C74" s="295" t="s">
        <v>71</v>
      </c>
      <c r="D74" s="286">
        <f>D75</f>
        <v>6</v>
      </c>
      <c r="E74" s="286">
        <f>E75</f>
        <v>4.0999999999999996</v>
      </c>
      <c r="F74" s="279" t="s">
        <v>56</v>
      </c>
      <c r="G74" s="279" t="s">
        <v>56</v>
      </c>
      <c r="H74" s="286">
        <f t="shared" ref="H74:I76" si="13">D74</f>
        <v>6</v>
      </c>
      <c r="I74" s="287">
        <f t="shared" si="13"/>
        <v>4.0999999999999996</v>
      </c>
    </row>
    <row r="75" spans="1:9" s="259" customFormat="1" ht="59.25" customHeight="1" thickBot="1" x14ac:dyDescent="0.3">
      <c r="A75" s="310">
        <v>2282</v>
      </c>
      <c r="B75" s="311"/>
      <c r="C75" s="312" t="s">
        <v>71</v>
      </c>
      <c r="D75" s="286">
        <v>6</v>
      </c>
      <c r="E75" s="286">
        <v>4.0999999999999996</v>
      </c>
      <c r="F75" s="286" t="s">
        <v>56</v>
      </c>
      <c r="G75" s="286" t="s">
        <v>56</v>
      </c>
      <c r="H75" s="286">
        <f t="shared" si="13"/>
        <v>6</v>
      </c>
      <c r="I75" s="287">
        <f t="shared" si="13"/>
        <v>4.0999999999999996</v>
      </c>
    </row>
    <row r="76" spans="1:9" s="259" customFormat="1" ht="15.75" thickBot="1" x14ac:dyDescent="0.3">
      <c r="A76" s="313">
        <v>2800</v>
      </c>
      <c r="B76" s="314"/>
      <c r="C76" s="315" t="s">
        <v>72</v>
      </c>
      <c r="D76" s="300">
        <v>20.399999999999999</v>
      </c>
      <c r="E76" s="300">
        <v>20.399999999999999</v>
      </c>
      <c r="F76" s="300" t="s">
        <v>56</v>
      </c>
      <c r="G76" s="300" t="s">
        <v>56</v>
      </c>
      <c r="H76" s="300">
        <f t="shared" si="13"/>
        <v>20.399999999999999</v>
      </c>
      <c r="I76" s="467">
        <f t="shared" si="13"/>
        <v>20.399999999999999</v>
      </c>
    </row>
    <row r="77" spans="1:9" s="259" customFormat="1" ht="15.75" thickBot="1" x14ac:dyDescent="0.3">
      <c r="A77" s="316">
        <v>3000</v>
      </c>
      <c r="B77" s="317"/>
      <c r="C77" s="318" t="s">
        <v>73</v>
      </c>
      <c r="D77" s="298" t="s">
        <v>56</v>
      </c>
      <c r="E77" s="298" t="s">
        <v>56</v>
      </c>
      <c r="F77" s="279">
        <f>F78</f>
        <v>227</v>
      </c>
      <c r="G77" s="279">
        <f>G78</f>
        <v>223.1</v>
      </c>
      <c r="H77" s="279">
        <f t="shared" ref="H77:I79" si="14">F77</f>
        <v>227</v>
      </c>
      <c r="I77" s="280">
        <f t="shared" si="14"/>
        <v>223.1</v>
      </c>
    </row>
    <row r="78" spans="1:9" s="259" customFormat="1" ht="30.75" thickBot="1" x14ac:dyDescent="0.3">
      <c r="A78" s="292">
        <v>3100</v>
      </c>
      <c r="B78" s="284"/>
      <c r="C78" s="295" t="s">
        <v>74</v>
      </c>
      <c r="D78" s="279" t="s">
        <v>56</v>
      </c>
      <c r="E78" s="279" t="s">
        <v>56</v>
      </c>
      <c r="F78" s="279">
        <f>F79</f>
        <v>227</v>
      </c>
      <c r="G78" s="279">
        <f>G79</f>
        <v>223.1</v>
      </c>
      <c r="H78" s="279">
        <f t="shared" si="14"/>
        <v>227</v>
      </c>
      <c r="I78" s="280">
        <f t="shared" si="14"/>
        <v>223.1</v>
      </c>
    </row>
    <row r="79" spans="1:9" s="259" customFormat="1" ht="60.75" thickBot="1" x14ac:dyDescent="0.3">
      <c r="A79" s="288">
        <v>3110</v>
      </c>
      <c r="B79" s="289"/>
      <c r="C79" s="294" t="s">
        <v>75</v>
      </c>
      <c r="D79" s="299" t="s">
        <v>56</v>
      </c>
      <c r="E79" s="299" t="s">
        <v>56</v>
      </c>
      <c r="F79" s="279">
        <v>227</v>
      </c>
      <c r="G79" s="279">
        <v>223.1</v>
      </c>
      <c r="H79" s="279">
        <f t="shared" si="14"/>
        <v>227</v>
      </c>
      <c r="I79" s="280">
        <f t="shared" si="14"/>
        <v>223.1</v>
      </c>
    </row>
    <row r="80" spans="1:9" s="259" customFormat="1" ht="15.75" thickBot="1" x14ac:dyDescent="0.3">
      <c r="A80" s="377" t="s">
        <v>99</v>
      </c>
      <c r="B80" s="378" t="s">
        <v>110</v>
      </c>
      <c r="C80" s="379" t="s">
        <v>111</v>
      </c>
      <c r="D80" s="380"/>
      <c r="E80" s="370"/>
      <c r="F80" s="371"/>
      <c r="G80" s="371"/>
      <c r="H80" s="371"/>
      <c r="I80" s="372"/>
    </row>
    <row r="81" spans="1:9" s="259" customFormat="1" x14ac:dyDescent="0.25">
      <c r="A81" s="468">
        <v>2000</v>
      </c>
      <c r="B81" s="373"/>
      <c r="C81" s="374" t="s">
        <v>53</v>
      </c>
      <c r="D81" s="375">
        <f>D82+D83</f>
        <v>510</v>
      </c>
      <c r="E81" s="375">
        <f>E82+E83</f>
        <v>500</v>
      </c>
      <c r="F81" s="376" t="s">
        <v>101</v>
      </c>
      <c r="G81" s="376" t="s">
        <v>101</v>
      </c>
      <c r="H81" s="376">
        <f t="shared" ref="H81:I83" si="15">D81</f>
        <v>510</v>
      </c>
      <c r="I81" s="469">
        <f t="shared" si="15"/>
        <v>500</v>
      </c>
    </row>
    <row r="82" spans="1:9" s="259" customFormat="1" ht="30" x14ac:dyDescent="0.25">
      <c r="A82" s="267">
        <v>2240</v>
      </c>
      <c r="B82" s="268"/>
      <c r="C82" s="257" t="s">
        <v>55</v>
      </c>
      <c r="D82" s="320">
        <v>500</v>
      </c>
      <c r="E82" s="320">
        <v>500</v>
      </c>
      <c r="F82" s="319"/>
      <c r="G82" s="319"/>
      <c r="H82" s="320">
        <f t="shared" si="15"/>
        <v>500</v>
      </c>
      <c r="I82" s="470">
        <f t="shared" si="15"/>
        <v>500</v>
      </c>
    </row>
    <row r="83" spans="1:9" s="259" customFormat="1" ht="15.75" thickBot="1" x14ac:dyDescent="0.3">
      <c r="A83" s="288">
        <v>2800</v>
      </c>
      <c r="B83" s="289"/>
      <c r="C83" s="321" t="s">
        <v>100</v>
      </c>
      <c r="D83" s="322">
        <v>10</v>
      </c>
      <c r="E83" s="322">
        <v>0</v>
      </c>
      <c r="F83" s="322" t="s">
        <v>101</v>
      </c>
      <c r="G83" s="322" t="s">
        <v>101</v>
      </c>
      <c r="H83" s="322">
        <f t="shared" si="15"/>
        <v>10</v>
      </c>
      <c r="I83" s="471">
        <f t="shared" si="15"/>
        <v>0</v>
      </c>
    </row>
    <row r="84" spans="1:9" s="259" customFormat="1" ht="15.75" thickBot="1" x14ac:dyDescent="0.3">
      <c r="A84" s="377" t="s">
        <v>178</v>
      </c>
      <c r="B84" s="378"/>
      <c r="C84" s="379" t="s">
        <v>179</v>
      </c>
      <c r="D84" s="380"/>
      <c r="E84" s="370"/>
      <c r="F84" s="371"/>
      <c r="G84" s="371"/>
      <c r="H84" s="371"/>
      <c r="I84" s="372"/>
    </row>
    <row r="85" spans="1:9" s="326" customFormat="1" ht="30" x14ac:dyDescent="0.2">
      <c r="A85" s="472">
        <v>2200</v>
      </c>
      <c r="B85" s="323"/>
      <c r="C85" s="324" t="s">
        <v>54</v>
      </c>
      <c r="D85" s="325">
        <f>D86</f>
        <v>1548.3</v>
      </c>
      <c r="E85" s="325">
        <f>E86</f>
        <v>1521.5</v>
      </c>
      <c r="F85" s="325" t="s">
        <v>56</v>
      </c>
      <c r="G85" s="325" t="s">
        <v>56</v>
      </c>
      <c r="H85" s="325">
        <f t="shared" ref="H85:H86" si="16">D85</f>
        <v>1548.3</v>
      </c>
      <c r="I85" s="473">
        <f t="shared" ref="I85:I86" si="17">E85</f>
        <v>1521.5</v>
      </c>
    </row>
    <row r="86" spans="1:9" s="361" customFormat="1" ht="75.75" thickBot="1" x14ac:dyDescent="0.3">
      <c r="A86" s="474" t="s">
        <v>180</v>
      </c>
      <c r="B86" s="383"/>
      <c r="C86" s="384" t="s">
        <v>71</v>
      </c>
      <c r="D86" s="385">
        <v>1548.3</v>
      </c>
      <c r="E86" s="385">
        <v>1521.5</v>
      </c>
      <c r="F86" s="385" t="s">
        <v>56</v>
      </c>
      <c r="G86" s="385" t="s">
        <v>56</v>
      </c>
      <c r="H86" s="386">
        <f t="shared" si="16"/>
        <v>1548.3</v>
      </c>
      <c r="I86" s="475">
        <f t="shared" si="17"/>
        <v>1521.5</v>
      </c>
    </row>
    <row r="87" spans="1:9" s="259" customFormat="1" ht="32.25" customHeight="1" thickBot="1" x14ac:dyDescent="0.3">
      <c r="A87" s="377" t="s">
        <v>132</v>
      </c>
      <c r="B87" s="382">
        <v>1040</v>
      </c>
      <c r="C87" s="379" t="s">
        <v>112</v>
      </c>
      <c r="D87" s="380"/>
      <c r="E87" s="370"/>
      <c r="F87" s="371"/>
      <c r="G87" s="371"/>
      <c r="H87" s="371"/>
      <c r="I87" s="372"/>
    </row>
    <row r="88" spans="1:9" s="259" customFormat="1" ht="32.25" customHeight="1" x14ac:dyDescent="0.25">
      <c r="A88" s="468">
        <v>2000</v>
      </c>
      <c r="B88" s="373"/>
      <c r="C88" s="374" t="s">
        <v>53</v>
      </c>
      <c r="D88" s="148">
        <f>D89+D90</f>
        <v>110</v>
      </c>
      <c r="E88" s="148">
        <f>E89+E90</f>
        <v>60</v>
      </c>
      <c r="F88" s="381" t="s">
        <v>56</v>
      </c>
      <c r="G88" s="381" t="s">
        <v>56</v>
      </c>
      <c r="H88" s="148">
        <f t="shared" ref="H88:I91" si="18">D88</f>
        <v>110</v>
      </c>
      <c r="I88" s="476">
        <f t="shared" si="18"/>
        <v>60</v>
      </c>
    </row>
    <row r="89" spans="1:9" s="259" customFormat="1" ht="32.25" customHeight="1" x14ac:dyDescent="0.25">
      <c r="A89" s="306">
        <v>2240</v>
      </c>
      <c r="B89" s="307"/>
      <c r="C89" s="309" t="s">
        <v>55</v>
      </c>
      <c r="D89" s="148">
        <v>50</v>
      </c>
      <c r="E89" s="148">
        <v>0</v>
      </c>
      <c r="F89" s="328" t="s">
        <v>56</v>
      </c>
      <c r="G89" s="328" t="s">
        <v>56</v>
      </c>
      <c r="H89" s="147">
        <f t="shared" si="18"/>
        <v>50</v>
      </c>
      <c r="I89" s="477">
        <f t="shared" si="18"/>
        <v>0</v>
      </c>
    </row>
    <row r="90" spans="1:9" s="326" customFormat="1" ht="75" x14ac:dyDescent="0.25">
      <c r="A90" s="478">
        <v>2280</v>
      </c>
      <c r="B90" s="329"/>
      <c r="C90" s="330" t="s">
        <v>71</v>
      </c>
      <c r="D90" s="320">
        <f>D91</f>
        <v>60</v>
      </c>
      <c r="E90" s="320">
        <f>E91</f>
        <v>60</v>
      </c>
      <c r="F90" s="327" t="s">
        <v>56</v>
      </c>
      <c r="G90" s="327" t="s">
        <v>56</v>
      </c>
      <c r="H90" s="320">
        <f t="shared" si="18"/>
        <v>60</v>
      </c>
      <c r="I90" s="470">
        <f t="shared" si="18"/>
        <v>60</v>
      </c>
    </row>
    <row r="91" spans="1:9" s="326" customFormat="1" ht="60" customHeight="1" thickBot="1" x14ac:dyDescent="0.3">
      <c r="A91" s="344">
        <v>2282</v>
      </c>
      <c r="B91" s="345"/>
      <c r="C91" s="349" t="s">
        <v>71</v>
      </c>
      <c r="D91" s="322">
        <v>60</v>
      </c>
      <c r="E91" s="322">
        <v>60</v>
      </c>
      <c r="F91" s="322" t="s">
        <v>56</v>
      </c>
      <c r="G91" s="322" t="s">
        <v>56</v>
      </c>
      <c r="H91" s="322">
        <f t="shared" si="18"/>
        <v>60</v>
      </c>
      <c r="I91" s="471">
        <f t="shared" si="18"/>
        <v>60</v>
      </c>
    </row>
    <row r="92" spans="1:9" s="326" customFormat="1" ht="33" customHeight="1" thickBot="1" x14ac:dyDescent="0.3">
      <c r="A92" s="387" t="s">
        <v>133</v>
      </c>
      <c r="B92" s="382">
        <v>1040</v>
      </c>
      <c r="C92" s="388" t="s">
        <v>167</v>
      </c>
      <c r="D92" s="389"/>
      <c r="E92" s="390"/>
      <c r="F92" s="391"/>
      <c r="G92" s="391"/>
      <c r="H92" s="391"/>
      <c r="I92" s="392"/>
    </row>
    <row r="93" spans="1:9" s="326" customFormat="1" ht="15.75" thickBot="1" x14ac:dyDescent="0.25">
      <c r="A93" s="296">
        <v>2000</v>
      </c>
      <c r="B93" s="333"/>
      <c r="C93" s="334" t="s">
        <v>53</v>
      </c>
      <c r="D93" s="335">
        <f>D94+D98+D102+D107+D109</f>
        <v>722.80000000000007</v>
      </c>
      <c r="E93" s="335">
        <f>E94+E98+E102+E107+E109</f>
        <v>619.40000000000009</v>
      </c>
      <c r="F93" s="335" t="s">
        <v>56</v>
      </c>
      <c r="G93" s="335" t="s">
        <v>56</v>
      </c>
      <c r="H93" s="335">
        <f>H94+H98+H102+H107+H109</f>
        <v>722.80000000000007</v>
      </c>
      <c r="I93" s="479">
        <f>I94+I98+I102+I107+I109</f>
        <v>619.40000000000009</v>
      </c>
    </row>
    <row r="94" spans="1:9" s="326" customFormat="1" ht="45.75" thickBot="1" x14ac:dyDescent="0.3">
      <c r="A94" s="276">
        <v>2100</v>
      </c>
      <c r="B94" s="277"/>
      <c r="C94" s="278" t="s">
        <v>76</v>
      </c>
      <c r="D94" s="336">
        <f>D96+D97</f>
        <v>669.7</v>
      </c>
      <c r="E94" s="336">
        <f>E96+E97</f>
        <v>579.20000000000005</v>
      </c>
      <c r="F94" s="336" t="s">
        <v>56</v>
      </c>
      <c r="G94" s="336" t="s">
        <v>56</v>
      </c>
      <c r="H94" s="336">
        <f>H96+H97</f>
        <v>669.7</v>
      </c>
      <c r="I94" s="480">
        <f>I96+I97</f>
        <v>579.20000000000005</v>
      </c>
    </row>
    <row r="95" spans="1:9" s="326" customFormat="1" x14ac:dyDescent="0.25">
      <c r="A95" s="337">
        <v>2110</v>
      </c>
      <c r="B95" s="338"/>
      <c r="C95" s="339" t="s">
        <v>77</v>
      </c>
      <c r="D95" s="340">
        <f>D96</f>
        <v>567.5</v>
      </c>
      <c r="E95" s="340">
        <f>E96</f>
        <v>490</v>
      </c>
      <c r="F95" s="340" t="s">
        <v>56</v>
      </c>
      <c r="G95" s="340" t="s">
        <v>56</v>
      </c>
      <c r="H95" s="340">
        <f t="shared" ref="H95:I97" si="19">D95</f>
        <v>567.5</v>
      </c>
      <c r="I95" s="481">
        <f t="shared" si="19"/>
        <v>490</v>
      </c>
    </row>
    <row r="96" spans="1:9" s="326" customFormat="1" x14ac:dyDescent="0.25">
      <c r="A96" s="341">
        <v>2111</v>
      </c>
      <c r="B96" s="331"/>
      <c r="C96" s="342" t="s">
        <v>78</v>
      </c>
      <c r="D96" s="340">
        <v>567.5</v>
      </c>
      <c r="E96" s="340">
        <v>490</v>
      </c>
      <c r="F96" s="343" t="s">
        <v>56</v>
      </c>
      <c r="G96" s="343" t="s">
        <v>56</v>
      </c>
      <c r="H96" s="340">
        <f t="shared" si="19"/>
        <v>567.5</v>
      </c>
      <c r="I96" s="481">
        <f t="shared" si="19"/>
        <v>490</v>
      </c>
    </row>
    <row r="97" spans="1:9" s="326" customFormat="1" ht="30.75" thickBot="1" x14ac:dyDescent="0.3">
      <c r="A97" s="344">
        <v>2120</v>
      </c>
      <c r="B97" s="345"/>
      <c r="C97" s="346" t="s">
        <v>79</v>
      </c>
      <c r="D97" s="347">
        <v>102.2</v>
      </c>
      <c r="E97" s="347">
        <v>89.2</v>
      </c>
      <c r="F97" s="347" t="s">
        <v>56</v>
      </c>
      <c r="G97" s="347" t="s">
        <v>56</v>
      </c>
      <c r="H97" s="347">
        <f t="shared" si="19"/>
        <v>102.2</v>
      </c>
      <c r="I97" s="482">
        <f t="shared" si="19"/>
        <v>89.2</v>
      </c>
    </row>
    <row r="98" spans="1:9" s="326" customFormat="1" ht="30.75" thickBot="1" x14ac:dyDescent="0.3">
      <c r="A98" s="276">
        <v>2200</v>
      </c>
      <c r="B98" s="277"/>
      <c r="C98" s="278" t="s">
        <v>54</v>
      </c>
      <c r="D98" s="336">
        <f>SUM(D99:D101)</f>
        <v>12.1</v>
      </c>
      <c r="E98" s="336">
        <f>SUM(E99:E101)</f>
        <v>10.5</v>
      </c>
      <c r="F98" s="336" t="s">
        <v>56</v>
      </c>
      <c r="G98" s="336" t="s">
        <v>56</v>
      </c>
      <c r="H98" s="336">
        <f>SUM(H99:H101)</f>
        <v>12.1</v>
      </c>
      <c r="I98" s="480">
        <f>SUM(I99:I101)</f>
        <v>10.5</v>
      </c>
    </row>
    <row r="99" spans="1:9" s="326" customFormat="1" ht="30" x14ac:dyDescent="0.25">
      <c r="A99" s="337">
        <v>2210</v>
      </c>
      <c r="B99" s="338"/>
      <c r="C99" s="348" t="s">
        <v>80</v>
      </c>
      <c r="D99" s="340">
        <v>5.5</v>
      </c>
      <c r="E99" s="340">
        <v>5.5</v>
      </c>
      <c r="F99" s="340" t="s">
        <v>56</v>
      </c>
      <c r="G99" s="340" t="s">
        <v>56</v>
      </c>
      <c r="H99" s="347">
        <f t="shared" ref="H99:I101" si="20">D99</f>
        <v>5.5</v>
      </c>
      <c r="I99" s="482">
        <f t="shared" si="20"/>
        <v>5.5</v>
      </c>
    </row>
    <row r="100" spans="1:9" s="326" customFormat="1" ht="30" x14ac:dyDescent="0.25">
      <c r="A100" s="341">
        <v>2240</v>
      </c>
      <c r="B100" s="331"/>
      <c r="C100" s="332" t="s">
        <v>55</v>
      </c>
      <c r="D100" s="343">
        <v>5.4</v>
      </c>
      <c r="E100" s="343">
        <v>4.9000000000000004</v>
      </c>
      <c r="F100" s="343" t="s">
        <v>56</v>
      </c>
      <c r="G100" s="343" t="s">
        <v>56</v>
      </c>
      <c r="H100" s="347">
        <f t="shared" si="20"/>
        <v>5.4</v>
      </c>
      <c r="I100" s="482">
        <f t="shared" si="20"/>
        <v>4.9000000000000004</v>
      </c>
    </row>
    <row r="101" spans="1:9" s="326" customFormat="1" ht="15.75" thickBot="1" x14ac:dyDescent="0.3">
      <c r="A101" s="344">
        <v>2250</v>
      </c>
      <c r="B101" s="345"/>
      <c r="C101" s="349" t="s">
        <v>66</v>
      </c>
      <c r="D101" s="347">
        <v>1.2</v>
      </c>
      <c r="E101" s="347">
        <v>0.1</v>
      </c>
      <c r="F101" s="347" t="s">
        <v>56</v>
      </c>
      <c r="G101" s="347" t="s">
        <v>56</v>
      </c>
      <c r="H101" s="347">
        <f t="shared" si="20"/>
        <v>1.2</v>
      </c>
      <c r="I101" s="482">
        <f t="shared" si="20"/>
        <v>0.1</v>
      </c>
    </row>
    <row r="102" spans="1:9" s="326" customFormat="1" ht="30.75" thickBot="1" x14ac:dyDescent="0.3">
      <c r="A102" s="276">
        <v>2270</v>
      </c>
      <c r="B102" s="277"/>
      <c r="C102" s="350" t="s">
        <v>67</v>
      </c>
      <c r="D102" s="336">
        <f>SUM(D103:D106)</f>
        <v>25.999999999999996</v>
      </c>
      <c r="E102" s="336">
        <f>SUM(E103:E106)</f>
        <v>14.700000000000001</v>
      </c>
      <c r="F102" s="336" t="s">
        <v>56</v>
      </c>
      <c r="G102" s="336" t="s">
        <v>56</v>
      </c>
      <c r="H102" s="336">
        <f>SUM(H103:H106)</f>
        <v>25.999999999999996</v>
      </c>
      <c r="I102" s="480">
        <f>SUM(I103:I106)</f>
        <v>14.700000000000001</v>
      </c>
    </row>
    <row r="103" spans="1:9" s="326" customFormat="1" x14ac:dyDescent="0.25">
      <c r="A103" s="337">
        <v>2271</v>
      </c>
      <c r="B103" s="338"/>
      <c r="C103" s="348" t="s">
        <v>68</v>
      </c>
      <c r="D103" s="340">
        <v>19</v>
      </c>
      <c r="E103" s="340">
        <v>10.8</v>
      </c>
      <c r="F103" s="340" t="s">
        <v>56</v>
      </c>
      <c r="G103" s="340" t="s">
        <v>56</v>
      </c>
      <c r="H103" s="347">
        <f t="shared" ref="H103:I106" si="21">D103</f>
        <v>19</v>
      </c>
      <c r="I103" s="482">
        <f t="shared" si="21"/>
        <v>10.8</v>
      </c>
    </row>
    <row r="104" spans="1:9" s="326" customFormat="1" ht="30" x14ac:dyDescent="0.25">
      <c r="A104" s="341">
        <v>2272</v>
      </c>
      <c r="B104" s="331"/>
      <c r="C104" s="332" t="s">
        <v>69</v>
      </c>
      <c r="D104" s="343">
        <v>0.4</v>
      </c>
      <c r="E104" s="343">
        <v>0.3</v>
      </c>
      <c r="F104" s="343" t="s">
        <v>56</v>
      </c>
      <c r="G104" s="343" t="s">
        <v>56</v>
      </c>
      <c r="H104" s="347">
        <f t="shared" si="21"/>
        <v>0.4</v>
      </c>
      <c r="I104" s="482">
        <f t="shared" si="21"/>
        <v>0.3</v>
      </c>
    </row>
    <row r="105" spans="1:9" s="326" customFormat="1" x14ac:dyDescent="0.25">
      <c r="A105" s="344">
        <v>2273</v>
      </c>
      <c r="B105" s="345"/>
      <c r="C105" s="349" t="s">
        <v>70</v>
      </c>
      <c r="D105" s="347">
        <v>6.4</v>
      </c>
      <c r="E105" s="347">
        <v>3.5</v>
      </c>
      <c r="F105" s="347" t="s">
        <v>56</v>
      </c>
      <c r="G105" s="347" t="s">
        <v>56</v>
      </c>
      <c r="H105" s="347">
        <f t="shared" si="21"/>
        <v>6.4</v>
      </c>
      <c r="I105" s="482">
        <f t="shared" si="21"/>
        <v>3.5</v>
      </c>
    </row>
    <row r="106" spans="1:9" s="326" customFormat="1" ht="45.75" thickBot="1" x14ac:dyDescent="0.3">
      <c r="A106" s="272">
        <v>2275</v>
      </c>
      <c r="B106" s="273"/>
      <c r="C106" s="282" t="s">
        <v>140</v>
      </c>
      <c r="D106" s="347">
        <v>0.2</v>
      </c>
      <c r="E106" s="347">
        <v>0.1</v>
      </c>
      <c r="F106" s="347"/>
      <c r="G106" s="347"/>
      <c r="H106" s="347">
        <f t="shared" si="21"/>
        <v>0.2</v>
      </c>
      <c r="I106" s="482">
        <f t="shared" si="21"/>
        <v>0.1</v>
      </c>
    </row>
    <row r="107" spans="1:9" s="326" customFormat="1" ht="75.75" thickBot="1" x14ac:dyDescent="0.3">
      <c r="A107" s="276">
        <v>2280</v>
      </c>
      <c r="B107" s="277"/>
      <c r="C107" s="350" t="s">
        <v>71</v>
      </c>
      <c r="D107" s="351">
        <f>D108</f>
        <v>15</v>
      </c>
      <c r="E107" s="351">
        <f>E108</f>
        <v>15</v>
      </c>
      <c r="F107" s="336"/>
      <c r="G107" s="336"/>
      <c r="H107" s="351">
        <v>15</v>
      </c>
      <c r="I107" s="352">
        <v>15</v>
      </c>
    </row>
    <row r="108" spans="1:9" s="326" customFormat="1" ht="75.75" thickBot="1" x14ac:dyDescent="0.3">
      <c r="A108" s="353">
        <v>2282</v>
      </c>
      <c r="B108" s="354"/>
      <c r="C108" s="355" t="s">
        <v>71</v>
      </c>
      <c r="D108" s="356">
        <v>15</v>
      </c>
      <c r="E108" s="356">
        <v>15</v>
      </c>
      <c r="F108" s="356" t="s">
        <v>56</v>
      </c>
      <c r="G108" s="356" t="s">
        <v>56</v>
      </c>
      <c r="H108" s="356">
        <v>15</v>
      </c>
      <c r="I108" s="483">
        <v>15</v>
      </c>
    </row>
    <row r="109" spans="1:9" s="361" customFormat="1" ht="15.75" thickBot="1" x14ac:dyDescent="0.25">
      <c r="A109" s="357">
        <v>3000</v>
      </c>
      <c r="B109" s="358"/>
      <c r="C109" s="359" t="s">
        <v>73</v>
      </c>
      <c r="D109" s="360">
        <f>D110</f>
        <v>0</v>
      </c>
      <c r="E109" s="360">
        <f>E110</f>
        <v>0</v>
      </c>
      <c r="F109" s="360" t="s">
        <v>101</v>
      </c>
      <c r="G109" s="360" t="s">
        <v>101</v>
      </c>
      <c r="H109" s="360">
        <f t="shared" ref="H109:I111" si="22">D109</f>
        <v>0</v>
      </c>
      <c r="I109" s="484">
        <f t="shared" si="22"/>
        <v>0</v>
      </c>
    </row>
    <row r="110" spans="1:9" s="361" customFormat="1" ht="30.75" thickBot="1" x14ac:dyDescent="0.3">
      <c r="A110" s="362">
        <v>3100</v>
      </c>
      <c r="B110" s="363"/>
      <c r="C110" s="364" t="s">
        <v>74</v>
      </c>
      <c r="D110" s="365">
        <f>D111</f>
        <v>0</v>
      </c>
      <c r="E110" s="365">
        <f>E111</f>
        <v>0</v>
      </c>
      <c r="F110" s="365" t="s">
        <v>101</v>
      </c>
      <c r="G110" s="365" t="s">
        <v>101</v>
      </c>
      <c r="H110" s="365">
        <f t="shared" si="22"/>
        <v>0</v>
      </c>
      <c r="I110" s="485">
        <f t="shared" si="22"/>
        <v>0</v>
      </c>
    </row>
    <row r="111" spans="1:9" s="361" customFormat="1" ht="48" customHeight="1" thickBot="1" x14ac:dyDescent="0.3">
      <c r="A111" s="366">
        <v>3110</v>
      </c>
      <c r="B111" s="367"/>
      <c r="C111" s="368" t="s">
        <v>75</v>
      </c>
      <c r="D111" s="369">
        <v>0</v>
      </c>
      <c r="E111" s="369">
        <v>0</v>
      </c>
      <c r="F111" s="369">
        <v>0</v>
      </c>
      <c r="G111" s="369">
        <v>0</v>
      </c>
      <c r="H111" s="369">
        <f t="shared" si="22"/>
        <v>0</v>
      </c>
      <c r="I111" s="486">
        <f t="shared" si="22"/>
        <v>0</v>
      </c>
    </row>
    <row r="112" spans="1:9" s="101" customFormat="1" ht="31.5" customHeight="1" thickBot="1" x14ac:dyDescent="0.3">
      <c r="A112" s="186" t="s">
        <v>134</v>
      </c>
      <c r="B112" s="98">
        <v>1040</v>
      </c>
      <c r="C112" s="215" t="s">
        <v>113</v>
      </c>
      <c r="D112" s="216"/>
      <c r="E112" s="217"/>
      <c r="F112" s="99"/>
      <c r="G112" s="99"/>
      <c r="H112" s="99"/>
      <c r="I112" s="100"/>
    </row>
    <row r="113" spans="1:9" s="101" customFormat="1" ht="75.75" thickBot="1" x14ac:dyDescent="0.3">
      <c r="A113" s="179">
        <v>2280</v>
      </c>
      <c r="B113" s="61"/>
      <c r="C113" s="62" t="s">
        <v>71</v>
      </c>
      <c r="D113" s="108">
        <f>D114</f>
        <v>41.1</v>
      </c>
      <c r="E113" s="108">
        <f>E114</f>
        <v>23</v>
      </c>
      <c r="F113" s="108" t="s">
        <v>56</v>
      </c>
      <c r="G113" s="108" t="s">
        <v>56</v>
      </c>
      <c r="H113" s="108">
        <f>D113</f>
        <v>41.1</v>
      </c>
      <c r="I113" s="487">
        <f>E113</f>
        <v>23</v>
      </c>
    </row>
    <row r="114" spans="1:9" s="101" customFormat="1" ht="61.5" customHeight="1" thickBot="1" x14ac:dyDescent="0.3">
      <c r="A114" s="187">
        <v>2282</v>
      </c>
      <c r="B114" s="102"/>
      <c r="C114" s="103" t="s">
        <v>71</v>
      </c>
      <c r="D114" s="84">
        <v>41.1</v>
      </c>
      <c r="E114" s="84">
        <v>23</v>
      </c>
      <c r="F114" s="84" t="s">
        <v>56</v>
      </c>
      <c r="G114" s="84" t="s">
        <v>56</v>
      </c>
      <c r="H114" s="84">
        <f>D114</f>
        <v>41.1</v>
      </c>
      <c r="I114" s="488">
        <f>E114</f>
        <v>23</v>
      </c>
    </row>
    <row r="115" spans="1:9" s="8" customFormat="1" ht="15.75" thickBot="1" x14ac:dyDescent="0.3">
      <c r="A115" s="185" t="s">
        <v>135</v>
      </c>
      <c r="B115" s="64" t="s">
        <v>114</v>
      </c>
      <c r="C115" s="219" t="s">
        <v>141</v>
      </c>
      <c r="D115" s="210"/>
      <c r="E115" s="211"/>
      <c r="F115" s="63"/>
      <c r="G115" s="63"/>
      <c r="H115" s="63"/>
      <c r="I115" s="151"/>
    </row>
    <row r="116" spans="1:9" s="101" customFormat="1" ht="30" x14ac:dyDescent="0.2">
      <c r="A116" s="489">
        <v>2200</v>
      </c>
      <c r="B116" s="150"/>
      <c r="C116" s="149" t="s">
        <v>54</v>
      </c>
      <c r="D116" s="166">
        <f>D117+D118</f>
        <v>568</v>
      </c>
      <c r="E116" s="166">
        <f>E117+E118</f>
        <v>396.2</v>
      </c>
      <c r="F116" s="166" t="s">
        <v>56</v>
      </c>
      <c r="G116" s="166" t="s">
        <v>56</v>
      </c>
      <c r="H116" s="166">
        <f t="shared" ref="H116:I118" si="23">D116</f>
        <v>568</v>
      </c>
      <c r="I116" s="490">
        <f t="shared" si="23"/>
        <v>396.2</v>
      </c>
    </row>
    <row r="117" spans="1:9" s="101" customFormat="1" ht="30" x14ac:dyDescent="0.25">
      <c r="A117" s="189">
        <v>2210</v>
      </c>
      <c r="B117" s="106"/>
      <c r="C117" s="71" t="s">
        <v>80</v>
      </c>
      <c r="D117" s="167">
        <v>420</v>
      </c>
      <c r="E117" s="167">
        <v>368.4</v>
      </c>
      <c r="F117" s="167" t="s">
        <v>56</v>
      </c>
      <c r="G117" s="167" t="s">
        <v>56</v>
      </c>
      <c r="H117" s="168">
        <f t="shared" si="23"/>
        <v>420</v>
      </c>
      <c r="I117" s="491">
        <f t="shared" si="23"/>
        <v>368.4</v>
      </c>
    </row>
    <row r="118" spans="1:9" s="101" customFormat="1" ht="30.75" thickBot="1" x14ac:dyDescent="0.3">
      <c r="A118" s="492">
        <v>2240</v>
      </c>
      <c r="B118" s="104"/>
      <c r="C118" s="105" t="s">
        <v>55</v>
      </c>
      <c r="D118" s="169">
        <v>148</v>
      </c>
      <c r="E118" s="169">
        <v>27.8</v>
      </c>
      <c r="F118" s="169" t="s">
        <v>56</v>
      </c>
      <c r="G118" s="169" t="s">
        <v>56</v>
      </c>
      <c r="H118" s="168">
        <f t="shared" si="23"/>
        <v>148</v>
      </c>
      <c r="I118" s="491">
        <f t="shared" si="23"/>
        <v>27.8</v>
      </c>
    </row>
    <row r="119" spans="1:9" s="8" customFormat="1" ht="39" customHeight="1" thickBot="1" x14ac:dyDescent="0.3">
      <c r="A119" s="186" t="s">
        <v>136</v>
      </c>
      <c r="B119" s="395" t="s">
        <v>115</v>
      </c>
      <c r="C119" s="219" t="s">
        <v>137</v>
      </c>
      <c r="D119" s="210"/>
      <c r="E119" s="211"/>
      <c r="F119" s="63"/>
      <c r="G119" s="63"/>
      <c r="H119" s="63"/>
      <c r="I119" s="151"/>
    </row>
    <row r="120" spans="1:9" s="101" customFormat="1" ht="73.5" customHeight="1" x14ac:dyDescent="0.25">
      <c r="A120" s="489">
        <v>2280</v>
      </c>
      <c r="B120" s="150"/>
      <c r="C120" s="393" t="s">
        <v>71</v>
      </c>
      <c r="D120" s="111">
        <f>D121</f>
        <v>50</v>
      </c>
      <c r="E120" s="111">
        <f>E121</f>
        <v>34.700000000000003</v>
      </c>
      <c r="F120" s="394" t="s">
        <v>56</v>
      </c>
      <c r="G120" s="394" t="s">
        <v>56</v>
      </c>
      <c r="H120" s="111">
        <f>D120</f>
        <v>50</v>
      </c>
      <c r="I120" s="112">
        <f>E120</f>
        <v>34.700000000000003</v>
      </c>
    </row>
    <row r="121" spans="1:9" s="101" customFormat="1" ht="62.25" customHeight="1" thickBot="1" x14ac:dyDescent="0.3">
      <c r="A121" s="492">
        <v>2282</v>
      </c>
      <c r="B121" s="104"/>
      <c r="C121" s="105" t="s">
        <v>71</v>
      </c>
      <c r="D121" s="85">
        <v>50</v>
      </c>
      <c r="E121" s="85">
        <v>34.700000000000003</v>
      </c>
      <c r="F121" s="85" t="s">
        <v>56</v>
      </c>
      <c r="G121" s="85" t="s">
        <v>56</v>
      </c>
      <c r="H121" s="85">
        <f>D121</f>
        <v>50</v>
      </c>
      <c r="I121" s="493">
        <f>E121</f>
        <v>34.700000000000003</v>
      </c>
    </row>
    <row r="122" spans="1:9" s="8" customFormat="1" ht="21.75" customHeight="1" thickBot="1" x14ac:dyDescent="0.3">
      <c r="A122" s="185" t="s">
        <v>138</v>
      </c>
      <c r="B122" s="396" t="s">
        <v>115</v>
      </c>
      <c r="C122" s="209" t="s">
        <v>142</v>
      </c>
      <c r="D122" s="210"/>
      <c r="E122" s="211"/>
      <c r="F122" s="63"/>
      <c r="G122" s="63"/>
      <c r="H122" s="63"/>
      <c r="I122" s="151"/>
    </row>
    <row r="123" spans="1:9" s="101" customFormat="1" ht="62.25" customHeight="1" x14ac:dyDescent="0.25">
      <c r="A123" s="489">
        <v>2600</v>
      </c>
      <c r="B123" s="150"/>
      <c r="C123" s="393" t="s">
        <v>117</v>
      </c>
      <c r="D123" s="200">
        <f>D124</f>
        <v>2925</v>
      </c>
      <c r="E123" s="200">
        <f>E124</f>
        <v>2923</v>
      </c>
      <c r="F123" s="200" t="s">
        <v>56</v>
      </c>
      <c r="G123" s="200" t="s">
        <v>56</v>
      </c>
      <c r="H123" s="200">
        <f>D123</f>
        <v>2925</v>
      </c>
      <c r="I123" s="452">
        <f>E123</f>
        <v>2923</v>
      </c>
    </row>
    <row r="124" spans="1:9" s="101" customFormat="1" ht="45.75" thickBot="1" x14ac:dyDescent="0.3">
      <c r="A124" s="492">
        <v>2610</v>
      </c>
      <c r="B124" s="104"/>
      <c r="C124" s="105" t="s">
        <v>116</v>
      </c>
      <c r="D124" s="146">
        <v>2925</v>
      </c>
      <c r="E124" s="146">
        <v>2923</v>
      </c>
      <c r="F124" s="146" t="s">
        <v>56</v>
      </c>
      <c r="G124" s="146" t="s">
        <v>56</v>
      </c>
      <c r="H124" s="146">
        <f>D124</f>
        <v>2925</v>
      </c>
      <c r="I124" s="171">
        <f>E124</f>
        <v>2923</v>
      </c>
    </row>
    <row r="125" spans="1:9" s="8" customFormat="1" ht="50.25" customHeight="1" thickBot="1" x14ac:dyDescent="0.3">
      <c r="A125" s="186" t="s">
        <v>139</v>
      </c>
      <c r="B125" s="395" t="s">
        <v>115</v>
      </c>
      <c r="C125" s="209" t="s">
        <v>168</v>
      </c>
      <c r="D125" s="210"/>
      <c r="E125" s="211"/>
      <c r="F125" s="63"/>
      <c r="G125" s="63"/>
      <c r="H125" s="63"/>
      <c r="I125" s="151"/>
    </row>
    <row r="126" spans="1:9" s="101" customFormat="1" ht="79.5" customHeight="1" x14ac:dyDescent="0.25">
      <c r="A126" s="489">
        <v>2280</v>
      </c>
      <c r="B126" s="150"/>
      <c r="C126" s="393" t="s">
        <v>71</v>
      </c>
      <c r="D126" s="111">
        <f>D127</f>
        <v>67.2</v>
      </c>
      <c r="E126" s="111">
        <f>E127</f>
        <v>47.2</v>
      </c>
      <c r="F126" s="111" t="s">
        <v>56</v>
      </c>
      <c r="G126" s="111" t="s">
        <v>56</v>
      </c>
      <c r="H126" s="111">
        <f>D126</f>
        <v>67.2</v>
      </c>
      <c r="I126" s="112">
        <f>E126</f>
        <v>47.2</v>
      </c>
    </row>
    <row r="127" spans="1:9" s="101" customFormat="1" ht="61.5" customHeight="1" thickBot="1" x14ac:dyDescent="0.3">
      <c r="A127" s="492">
        <v>2282</v>
      </c>
      <c r="B127" s="104"/>
      <c r="C127" s="105" t="s">
        <v>71</v>
      </c>
      <c r="D127" s="85">
        <v>67.2</v>
      </c>
      <c r="E127" s="85">
        <v>47.2</v>
      </c>
      <c r="F127" s="85" t="s">
        <v>56</v>
      </c>
      <c r="G127" s="85" t="s">
        <v>56</v>
      </c>
      <c r="H127" s="85">
        <f>D127</f>
        <v>67.2</v>
      </c>
      <c r="I127" s="493">
        <f>E127</f>
        <v>47.2</v>
      </c>
    </row>
    <row r="128" spans="1:9" s="8" customFormat="1" ht="37.5" customHeight="1" thickBot="1" x14ac:dyDescent="0.3">
      <c r="A128" s="186">
        <v>215062</v>
      </c>
      <c r="B128" s="165" t="s">
        <v>115</v>
      </c>
      <c r="C128" s="399" t="s">
        <v>158</v>
      </c>
      <c r="D128" s="400"/>
      <c r="E128" s="400"/>
      <c r="F128" s="63"/>
      <c r="G128" s="63"/>
      <c r="H128" s="63"/>
      <c r="I128" s="151"/>
    </row>
    <row r="129" spans="1:9" s="8" customFormat="1" ht="47.25" customHeight="1" x14ac:dyDescent="0.25">
      <c r="A129" s="494">
        <v>2000</v>
      </c>
      <c r="B129" s="397"/>
      <c r="C129" s="398" t="s">
        <v>53</v>
      </c>
      <c r="D129" s="111">
        <f>D130</f>
        <v>555</v>
      </c>
      <c r="E129" s="111">
        <f>E130</f>
        <v>555</v>
      </c>
      <c r="F129" s="394" t="s">
        <v>56</v>
      </c>
      <c r="G129" s="394" t="s">
        <v>56</v>
      </c>
      <c r="H129" s="111">
        <f>D129</f>
        <v>555</v>
      </c>
      <c r="I129" s="112">
        <f>E129</f>
        <v>555</v>
      </c>
    </row>
    <row r="130" spans="1:9" s="8" customFormat="1" ht="47.25" customHeight="1" thickBot="1" x14ac:dyDescent="0.3">
      <c r="A130" s="492">
        <v>2610</v>
      </c>
      <c r="B130" s="104"/>
      <c r="C130" s="105" t="s">
        <v>116</v>
      </c>
      <c r="D130" s="85">
        <v>555</v>
      </c>
      <c r="E130" s="85">
        <v>555</v>
      </c>
      <c r="F130" s="401" t="s">
        <v>56</v>
      </c>
      <c r="G130" s="401" t="s">
        <v>56</v>
      </c>
      <c r="H130" s="85">
        <f>D130</f>
        <v>555</v>
      </c>
      <c r="I130" s="493">
        <f>E130</f>
        <v>555</v>
      </c>
    </row>
    <row r="131" spans="1:9" s="8" customFormat="1" ht="30" customHeight="1" thickBot="1" x14ac:dyDescent="0.3">
      <c r="A131" s="186" t="s">
        <v>143</v>
      </c>
      <c r="B131" s="395" t="s">
        <v>118</v>
      </c>
      <c r="C131" s="399" t="s">
        <v>144</v>
      </c>
      <c r="D131" s="400"/>
      <c r="E131" s="400"/>
      <c r="F131" s="63"/>
      <c r="G131" s="63"/>
      <c r="H131" s="63"/>
      <c r="I131" s="151"/>
    </row>
    <row r="132" spans="1:9" s="8" customFormat="1" ht="33.75" customHeight="1" x14ac:dyDescent="0.25">
      <c r="A132" s="489">
        <v>3100</v>
      </c>
      <c r="B132" s="402"/>
      <c r="C132" s="403" t="s">
        <v>74</v>
      </c>
      <c r="D132" s="394" t="s">
        <v>101</v>
      </c>
      <c r="E132" s="394" t="s">
        <v>101</v>
      </c>
      <c r="F132" s="111">
        <f>F133+F134</f>
        <v>150</v>
      </c>
      <c r="G132" s="111">
        <f>G133+G134</f>
        <v>0</v>
      </c>
      <c r="H132" s="111">
        <f>H134+H133</f>
        <v>150</v>
      </c>
      <c r="I132" s="112">
        <f>I134+I133</f>
        <v>0</v>
      </c>
    </row>
    <row r="133" spans="1:9" s="8" customFormat="1" ht="31.5" customHeight="1" x14ac:dyDescent="0.25">
      <c r="A133" s="189">
        <v>3120</v>
      </c>
      <c r="B133" s="51"/>
      <c r="C133" s="55" t="s">
        <v>85</v>
      </c>
      <c r="D133" s="109" t="s">
        <v>101</v>
      </c>
      <c r="E133" s="109" t="s">
        <v>101</v>
      </c>
      <c r="F133" s="109">
        <v>0</v>
      </c>
      <c r="G133" s="109">
        <v>0</v>
      </c>
      <c r="H133" s="109">
        <v>0</v>
      </c>
      <c r="I133" s="110">
        <v>0</v>
      </c>
    </row>
    <row r="134" spans="1:9" s="8" customFormat="1" ht="29.25" customHeight="1" thickBot="1" x14ac:dyDescent="0.3">
      <c r="A134" s="492">
        <v>3121</v>
      </c>
      <c r="B134" s="50"/>
      <c r="C134" s="58" t="s">
        <v>103</v>
      </c>
      <c r="D134" s="85" t="s">
        <v>101</v>
      </c>
      <c r="E134" s="85" t="s">
        <v>101</v>
      </c>
      <c r="F134" s="85">
        <v>150</v>
      </c>
      <c r="G134" s="85">
        <v>0</v>
      </c>
      <c r="H134" s="85">
        <f>F134</f>
        <v>150</v>
      </c>
      <c r="I134" s="493">
        <f>G134</f>
        <v>0</v>
      </c>
    </row>
    <row r="135" spans="1:9" s="8" customFormat="1" ht="19.5" customHeight="1" thickBot="1" x14ac:dyDescent="0.3">
      <c r="A135" s="185" t="s">
        <v>102</v>
      </c>
      <c r="B135" s="396" t="s">
        <v>119</v>
      </c>
      <c r="C135" s="406" t="s">
        <v>120</v>
      </c>
      <c r="D135" s="406"/>
      <c r="E135" s="406"/>
      <c r="F135" s="63"/>
      <c r="G135" s="63"/>
      <c r="H135" s="63"/>
      <c r="I135" s="151"/>
    </row>
    <row r="136" spans="1:9" s="88" customFormat="1" ht="30" x14ac:dyDescent="0.25">
      <c r="A136" s="489">
        <v>2200</v>
      </c>
      <c r="B136" s="402"/>
      <c r="C136" s="404" t="s">
        <v>54</v>
      </c>
      <c r="D136" s="405">
        <f>D137</f>
        <v>100</v>
      </c>
      <c r="E136" s="405">
        <f>E137</f>
        <v>0</v>
      </c>
      <c r="F136" s="394" t="s">
        <v>56</v>
      </c>
      <c r="G136" s="394" t="s">
        <v>56</v>
      </c>
      <c r="H136" s="405">
        <f>D136</f>
        <v>100</v>
      </c>
      <c r="I136" s="495">
        <f>E136</f>
        <v>0</v>
      </c>
    </row>
    <row r="137" spans="1:9" s="8" customFormat="1" ht="30.75" thickBot="1" x14ac:dyDescent="0.3">
      <c r="A137" s="492">
        <v>2240</v>
      </c>
      <c r="B137" s="50"/>
      <c r="C137" s="58" t="s">
        <v>55</v>
      </c>
      <c r="D137" s="85">
        <v>100</v>
      </c>
      <c r="E137" s="85">
        <v>0</v>
      </c>
      <c r="F137" s="85" t="s">
        <v>56</v>
      </c>
      <c r="G137" s="85" t="s">
        <v>56</v>
      </c>
      <c r="H137" s="85">
        <f>D137</f>
        <v>100</v>
      </c>
      <c r="I137" s="493">
        <f>E137</f>
        <v>0</v>
      </c>
    </row>
    <row r="138" spans="1:9" s="170" customFormat="1" ht="20.25" customHeight="1" thickBot="1" x14ac:dyDescent="0.3">
      <c r="A138" s="411">
        <v>217640</v>
      </c>
      <c r="B138" s="412" t="s">
        <v>174</v>
      </c>
      <c r="C138" s="413" t="s">
        <v>173</v>
      </c>
      <c r="D138" s="414"/>
      <c r="E138" s="414"/>
      <c r="F138" s="415"/>
      <c r="G138" s="415"/>
      <c r="H138" s="415"/>
      <c r="I138" s="416"/>
    </row>
    <row r="139" spans="1:9" s="170" customFormat="1" x14ac:dyDescent="0.25">
      <c r="A139" s="496">
        <v>3000</v>
      </c>
      <c r="B139" s="407"/>
      <c r="C139" s="408" t="s">
        <v>73</v>
      </c>
      <c r="D139" s="409" t="s">
        <v>56</v>
      </c>
      <c r="E139" s="409" t="s">
        <v>56</v>
      </c>
      <c r="F139" s="410">
        <f>F140</f>
        <v>60</v>
      </c>
      <c r="G139" s="410">
        <f>G140</f>
        <v>60</v>
      </c>
      <c r="H139" s="410">
        <f>F139</f>
        <v>60</v>
      </c>
      <c r="I139" s="497">
        <f>G139</f>
        <v>60</v>
      </c>
    </row>
    <row r="140" spans="1:9" s="170" customFormat="1" ht="47.25" customHeight="1" thickBot="1" x14ac:dyDescent="0.3">
      <c r="A140" s="492">
        <v>3132</v>
      </c>
      <c r="B140" s="104"/>
      <c r="C140" s="105" t="s">
        <v>89</v>
      </c>
      <c r="D140" s="417" t="s">
        <v>56</v>
      </c>
      <c r="E140" s="417" t="s">
        <v>56</v>
      </c>
      <c r="F140" s="418">
        <v>60</v>
      </c>
      <c r="G140" s="418">
        <v>60</v>
      </c>
      <c r="H140" s="418">
        <f>F140</f>
        <v>60</v>
      </c>
      <c r="I140" s="498">
        <f>G140</f>
        <v>60</v>
      </c>
    </row>
    <row r="141" spans="1:9" s="101" customFormat="1" ht="29.25" customHeight="1" thickBot="1" x14ac:dyDescent="0.3">
      <c r="A141" s="186" t="s">
        <v>104</v>
      </c>
      <c r="B141" s="395" t="s">
        <v>121</v>
      </c>
      <c r="C141" s="406" t="s">
        <v>122</v>
      </c>
      <c r="D141" s="406"/>
      <c r="E141" s="406"/>
      <c r="F141" s="99"/>
      <c r="G141" s="99"/>
      <c r="H141" s="99"/>
      <c r="I141" s="100"/>
    </row>
    <row r="142" spans="1:9" s="8" customFormat="1" x14ac:dyDescent="0.25">
      <c r="A142" s="489">
        <v>2000</v>
      </c>
      <c r="B142" s="402"/>
      <c r="C142" s="403" t="s">
        <v>53</v>
      </c>
      <c r="D142" s="111">
        <f>D143</f>
        <v>45</v>
      </c>
      <c r="E142" s="111">
        <f>E143</f>
        <v>44.1</v>
      </c>
      <c r="F142" s="394" t="s">
        <v>56</v>
      </c>
      <c r="G142" s="394" t="s">
        <v>56</v>
      </c>
      <c r="H142" s="111">
        <f>D142</f>
        <v>45</v>
      </c>
      <c r="I142" s="112">
        <f>E142</f>
        <v>44.1</v>
      </c>
    </row>
    <row r="143" spans="1:9" s="8" customFormat="1" ht="15.75" thickBot="1" x14ac:dyDescent="0.3">
      <c r="A143" s="492">
        <v>2800</v>
      </c>
      <c r="B143" s="50"/>
      <c r="C143" s="58" t="s">
        <v>100</v>
      </c>
      <c r="D143" s="85">
        <v>45</v>
      </c>
      <c r="E143" s="85">
        <v>44.1</v>
      </c>
      <c r="F143" s="85" t="s">
        <v>101</v>
      </c>
      <c r="G143" s="85" t="s">
        <v>101</v>
      </c>
      <c r="H143" s="85">
        <f>D143</f>
        <v>45</v>
      </c>
      <c r="I143" s="493">
        <f>E143</f>
        <v>44.1</v>
      </c>
    </row>
    <row r="144" spans="1:9" s="8" customFormat="1" ht="21" customHeight="1" thickBot="1" x14ac:dyDescent="0.3">
      <c r="A144" s="185" t="s">
        <v>145</v>
      </c>
      <c r="B144" s="395" t="s">
        <v>121</v>
      </c>
      <c r="C144" s="400" t="s">
        <v>146</v>
      </c>
      <c r="D144" s="400"/>
      <c r="E144" s="400"/>
      <c r="F144" s="63"/>
      <c r="G144" s="63"/>
      <c r="H144" s="63"/>
      <c r="I144" s="151"/>
    </row>
    <row r="145" spans="1:9" s="8" customFormat="1" ht="30" x14ac:dyDescent="0.25">
      <c r="A145" s="489">
        <v>2200</v>
      </c>
      <c r="B145" s="402"/>
      <c r="C145" s="403" t="s">
        <v>54</v>
      </c>
      <c r="D145" s="111">
        <f>D146</f>
        <v>64.2</v>
      </c>
      <c r="E145" s="111">
        <f>E146</f>
        <v>55.9</v>
      </c>
      <c r="F145" s="394" t="s">
        <v>56</v>
      </c>
      <c r="G145" s="394" t="s">
        <v>56</v>
      </c>
      <c r="H145" s="111">
        <f>D145</f>
        <v>64.2</v>
      </c>
      <c r="I145" s="112">
        <f>E145</f>
        <v>55.9</v>
      </c>
    </row>
    <row r="146" spans="1:9" s="8" customFormat="1" ht="30.75" thickBot="1" x14ac:dyDescent="0.3">
      <c r="A146" s="492">
        <v>2240</v>
      </c>
      <c r="B146" s="50"/>
      <c r="C146" s="58" t="s">
        <v>55</v>
      </c>
      <c r="D146" s="85">
        <v>64.2</v>
      </c>
      <c r="E146" s="85">
        <v>55.9</v>
      </c>
      <c r="F146" s="85" t="s">
        <v>56</v>
      </c>
      <c r="G146" s="85" t="s">
        <v>56</v>
      </c>
      <c r="H146" s="85">
        <f>D146</f>
        <v>64.2</v>
      </c>
      <c r="I146" s="493">
        <f>E146</f>
        <v>55.9</v>
      </c>
    </row>
    <row r="147" spans="1:9" s="101" customFormat="1" ht="33" customHeight="1" thickBot="1" x14ac:dyDescent="0.3">
      <c r="A147" s="188" t="s">
        <v>105</v>
      </c>
      <c r="B147" s="152" t="s">
        <v>123</v>
      </c>
      <c r="C147" s="419" t="s">
        <v>147</v>
      </c>
      <c r="D147" s="420"/>
      <c r="E147" s="421"/>
      <c r="F147" s="422"/>
      <c r="G147" s="422"/>
      <c r="H147" s="422"/>
      <c r="I147" s="423"/>
    </row>
    <row r="148" spans="1:9" s="8" customFormat="1" x14ac:dyDescent="0.25">
      <c r="A148" s="424">
        <v>2000</v>
      </c>
      <c r="B148" s="425"/>
      <c r="C148" s="154" t="s">
        <v>53</v>
      </c>
      <c r="D148" s="155">
        <f>D149+D152</f>
        <v>72.7</v>
      </c>
      <c r="E148" s="155">
        <f>E149+E152</f>
        <v>72.7</v>
      </c>
      <c r="F148" s="426" t="s">
        <v>56</v>
      </c>
      <c r="G148" s="426" t="s">
        <v>56</v>
      </c>
      <c r="H148" s="155">
        <f t="shared" ref="H148:I153" si="24">D148</f>
        <v>72.7</v>
      </c>
      <c r="I148" s="156">
        <f t="shared" si="24"/>
        <v>72.7</v>
      </c>
    </row>
    <row r="149" spans="1:9" s="8" customFormat="1" ht="30" x14ac:dyDescent="0.25">
      <c r="A149" s="190">
        <v>2200</v>
      </c>
      <c r="B149" s="125"/>
      <c r="C149" s="126" t="s">
        <v>54</v>
      </c>
      <c r="D149" s="109">
        <f>D150+D151</f>
        <v>62.7</v>
      </c>
      <c r="E149" s="109">
        <f>E150+E151</f>
        <v>62.7</v>
      </c>
      <c r="F149" s="109" t="s">
        <v>56</v>
      </c>
      <c r="G149" s="109" t="s">
        <v>56</v>
      </c>
      <c r="H149" s="109">
        <f t="shared" si="24"/>
        <v>62.7</v>
      </c>
      <c r="I149" s="110">
        <f t="shared" si="24"/>
        <v>62.7</v>
      </c>
    </row>
    <row r="150" spans="1:9" s="8" customFormat="1" ht="30" x14ac:dyDescent="0.25">
      <c r="A150" s="189">
        <v>2210</v>
      </c>
      <c r="B150" s="51"/>
      <c r="C150" s="71" t="s">
        <v>80</v>
      </c>
      <c r="D150" s="109">
        <v>51.9</v>
      </c>
      <c r="E150" s="109">
        <v>51.9</v>
      </c>
      <c r="F150" s="109" t="s">
        <v>56</v>
      </c>
      <c r="G150" s="109" t="s">
        <v>56</v>
      </c>
      <c r="H150" s="109">
        <f t="shared" si="24"/>
        <v>51.9</v>
      </c>
      <c r="I150" s="110">
        <f t="shared" si="24"/>
        <v>51.9</v>
      </c>
    </row>
    <row r="151" spans="1:9" s="8" customFormat="1" x14ac:dyDescent="0.25">
      <c r="A151" s="189">
        <v>2230</v>
      </c>
      <c r="B151" s="51"/>
      <c r="C151" s="55" t="s">
        <v>169</v>
      </c>
      <c r="D151" s="109">
        <v>10.8</v>
      </c>
      <c r="E151" s="109">
        <v>10.8</v>
      </c>
      <c r="F151" s="109" t="s">
        <v>56</v>
      </c>
      <c r="G151" s="109" t="s">
        <v>56</v>
      </c>
      <c r="H151" s="109">
        <f t="shared" si="24"/>
        <v>10.8</v>
      </c>
      <c r="I151" s="110">
        <f t="shared" si="24"/>
        <v>10.8</v>
      </c>
    </row>
    <row r="152" spans="1:9" s="8" customFormat="1" ht="75" x14ac:dyDescent="0.25">
      <c r="A152" s="190">
        <v>2280</v>
      </c>
      <c r="B152" s="125"/>
      <c r="C152" s="126" t="s">
        <v>71</v>
      </c>
      <c r="D152" s="109">
        <f>D153</f>
        <v>10</v>
      </c>
      <c r="E152" s="109">
        <f>E153</f>
        <v>10</v>
      </c>
      <c r="F152" s="109" t="s">
        <v>56</v>
      </c>
      <c r="G152" s="109" t="s">
        <v>56</v>
      </c>
      <c r="H152" s="109">
        <f t="shared" si="24"/>
        <v>10</v>
      </c>
      <c r="I152" s="110">
        <f t="shared" si="24"/>
        <v>10</v>
      </c>
    </row>
    <row r="153" spans="1:9" s="8" customFormat="1" ht="59.25" customHeight="1" thickBot="1" x14ac:dyDescent="0.3">
      <c r="A153" s="191">
        <v>2282</v>
      </c>
      <c r="B153" s="144"/>
      <c r="C153" s="157" t="s">
        <v>71</v>
      </c>
      <c r="D153" s="114">
        <v>10</v>
      </c>
      <c r="E153" s="114">
        <v>10</v>
      </c>
      <c r="F153" s="114" t="s">
        <v>56</v>
      </c>
      <c r="G153" s="114" t="s">
        <v>56</v>
      </c>
      <c r="H153" s="114">
        <f t="shared" si="24"/>
        <v>10</v>
      </c>
      <c r="I153" s="115">
        <f t="shared" si="24"/>
        <v>10</v>
      </c>
    </row>
    <row r="154" spans="1:9" s="101" customFormat="1" ht="34.5" customHeight="1" thickBot="1" x14ac:dyDescent="0.3">
      <c r="A154" s="499" t="s">
        <v>106</v>
      </c>
      <c r="B154" s="153" t="s">
        <v>124</v>
      </c>
      <c r="C154" s="427" t="s">
        <v>125</v>
      </c>
      <c r="D154" s="428"/>
      <c r="E154" s="429"/>
      <c r="F154" s="430"/>
      <c r="G154" s="430"/>
      <c r="H154" s="430"/>
      <c r="I154" s="431"/>
    </row>
    <row r="155" spans="1:9" s="8" customFormat="1" ht="30" x14ac:dyDescent="0.25">
      <c r="A155" s="432">
        <v>2200</v>
      </c>
      <c r="B155" s="425"/>
      <c r="C155" s="433" t="s">
        <v>54</v>
      </c>
      <c r="D155" s="155">
        <f>D156+D157</f>
        <v>60</v>
      </c>
      <c r="E155" s="155">
        <f>E156+E157</f>
        <v>8</v>
      </c>
      <c r="F155" s="155" t="s">
        <v>56</v>
      </c>
      <c r="G155" s="155" t="s">
        <v>56</v>
      </c>
      <c r="H155" s="155">
        <f t="shared" ref="H155:I157" si="25">D155</f>
        <v>60</v>
      </c>
      <c r="I155" s="156">
        <f t="shared" si="25"/>
        <v>8</v>
      </c>
    </row>
    <row r="156" spans="1:9" s="8" customFormat="1" ht="30" x14ac:dyDescent="0.25">
      <c r="A156" s="177">
        <v>2210</v>
      </c>
      <c r="B156" s="51"/>
      <c r="C156" s="55" t="s">
        <v>80</v>
      </c>
      <c r="D156" s="109">
        <v>30</v>
      </c>
      <c r="E156" s="109">
        <v>0</v>
      </c>
      <c r="F156" s="109" t="s">
        <v>56</v>
      </c>
      <c r="G156" s="109" t="s">
        <v>56</v>
      </c>
      <c r="H156" s="109">
        <f t="shared" si="25"/>
        <v>30</v>
      </c>
      <c r="I156" s="110">
        <f t="shared" si="25"/>
        <v>0</v>
      </c>
    </row>
    <row r="157" spans="1:9" s="8" customFormat="1" ht="30.75" thickBot="1" x14ac:dyDescent="0.3">
      <c r="A157" s="434">
        <v>2240</v>
      </c>
      <c r="B157" s="144"/>
      <c r="C157" s="157" t="s">
        <v>55</v>
      </c>
      <c r="D157" s="114">
        <v>30</v>
      </c>
      <c r="E157" s="114">
        <v>8</v>
      </c>
      <c r="F157" s="114" t="s">
        <v>56</v>
      </c>
      <c r="G157" s="114" t="s">
        <v>56</v>
      </c>
      <c r="H157" s="114">
        <f t="shared" si="25"/>
        <v>30</v>
      </c>
      <c r="I157" s="115">
        <f t="shared" si="25"/>
        <v>8</v>
      </c>
    </row>
    <row r="158" spans="1:9" s="8" customFormat="1" ht="50.25" customHeight="1" thickBot="1" x14ac:dyDescent="0.3">
      <c r="A158" s="185" t="s">
        <v>148</v>
      </c>
      <c r="B158" s="396"/>
      <c r="C158" s="219" t="s">
        <v>149</v>
      </c>
      <c r="D158" s="210"/>
      <c r="E158" s="211"/>
      <c r="F158" s="63"/>
      <c r="G158" s="63"/>
      <c r="H158" s="63"/>
      <c r="I158" s="151"/>
    </row>
    <row r="159" spans="1:9" s="8" customFormat="1" ht="28.5" x14ac:dyDescent="0.25">
      <c r="A159" s="494">
        <v>4100</v>
      </c>
      <c r="B159" s="435"/>
      <c r="C159" s="436" t="s">
        <v>126</v>
      </c>
      <c r="D159" s="405" t="s">
        <v>101</v>
      </c>
      <c r="E159" s="405" t="s">
        <v>101</v>
      </c>
      <c r="F159" s="405">
        <f>F160</f>
        <v>3.7</v>
      </c>
      <c r="G159" s="405">
        <f>G160</f>
        <v>0</v>
      </c>
      <c r="H159" s="405">
        <f>F159</f>
        <v>3.7</v>
      </c>
      <c r="I159" s="495" t="s">
        <v>101</v>
      </c>
    </row>
    <row r="160" spans="1:9" s="8" customFormat="1" ht="32.25" customHeight="1" thickBot="1" x14ac:dyDescent="0.3">
      <c r="A160" s="189">
        <v>4113</v>
      </c>
      <c r="B160" s="51"/>
      <c r="C160" s="55" t="s">
        <v>127</v>
      </c>
      <c r="D160" s="109" t="s">
        <v>101</v>
      </c>
      <c r="E160" s="109" t="s">
        <v>101</v>
      </c>
      <c r="F160" s="109">
        <v>3.7</v>
      </c>
      <c r="G160" s="109">
        <v>0</v>
      </c>
      <c r="H160" s="109">
        <f>F160</f>
        <v>3.7</v>
      </c>
      <c r="I160" s="110" t="s">
        <v>101</v>
      </c>
    </row>
    <row r="161" spans="1:9" s="8" customFormat="1" ht="15.75" thickBot="1" x14ac:dyDescent="0.3">
      <c r="A161" s="185" t="s">
        <v>175</v>
      </c>
      <c r="B161" s="396"/>
      <c r="C161" s="219" t="s">
        <v>176</v>
      </c>
      <c r="D161" s="210"/>
      <c r="E161" s="211"/>
      <c r="F161" s="63"/>
      <c r="G161" s="63"/>
      <c r="H161" s="63"/>
      <c r="I161" s="151"/>
    </row>
    <row r="162" spans="1:9" s="8" customFormat="1" ht="28.5" x14ac:dyDescent="0.25">
      <c r="A162" s="494">
        <v>4100</v>
      </c>
      <c r="B162" s="435"/>
      <c r="C162" s="436" t="s">
        <v>126</v>
      </c>
      <c r="D162" s="405">
        <f>D163</f>
        <v>-3.7</v>
      </c>
      <c r="E162" s="405" t="s">
        <v>101</v>
      </c>
      <c r="F162" s="405" t="s">
        <v>101</v>
      </c>
      <c r="G162" s="405" t="s">
        <v>101</v>
      </c>
      <c r="H162" s="405">
        <f>D162</f>
        <v>-3.7</v>
      </c>
      <c r="I162" s="112" t="str">
        <f>E162</f>
        <v>-</v>
      </c>
    </row>
    <row r="163" spans="1:9" s="8" customFormat="1" ht="32.25" customHeight="1" thickBot="1" x14ac:dyDescent="0.3">
      <c r="A163" s="492">
        <v>4123</v>
      </c>
      <c r="B163" s="50"/>
      <c r="C163" s="58" t="s">
        <v>177</v>
      </c>
      <c r="D163" s="85">
        <v>-3.7</v>
      </c>
      <c r="E163" s="85" t="s">
        <v>101</v>
      </c>
      <c r="F163" s="85" t="s">
        <v>101</v>
      </c>
      <c r="G163" s="85" t="s">
        <v>101</v>
      </c>
      <c r="H163" s="85">
        <f>D163</f>
        <v>-3.7</v>
      </c>
      <c r="I163" s="493" t="str">
        <f>E163</f>
        <v>-</v>
      </c>
    </row>
    <row r="164" spans="1:9" s="8" customFormat="1" ht="37.5" customHeight="1" thickBot="1" x14ac:dyDescent="0.3">
      <c r="A164" s="186">
        <v>212010</v>
      </c>
      <c r="B164" s="165" t="s">
        <v>151</v>
      </c>
      <c r="C164" s="437" t="s">
        <v>150</v>
      </c>
      <c r="D164" s="438"/>
      <c r="E164" s="438"/>
      <c r="F164" s="63"/>
      <c r="G164" s="63"/>
      <c r="H164" s="63"/>
      <c r="I164" s="151"/>
    </row>
    <row r="165" spans="1:9" s="8" customFormat="1" ht="24" customHeight="1" x14ac:dyDescent="0.25">
      <c r="A165" s="192">
        <v>2000</v>
      </c>
      <c r="B165" s="158"/>
      <c r="C165" s="159" t="s">
        <v>53</v>
      </c>
      <c r="D165" s="160">
        <f>D166</f>
        <v>26338.1</v>
      </c>
      <c r="E165" s="160">
        <f>E166</f>
        <v>24366.9</v>
      </c>
      <c r="F165" s="161"/>
      <c r="G165" s="161"/>
      <c r="H165" s="160">
        <f t="shared" ref="H165:I167" si="26">D165</f>
        <v>26338.1</v>
      </c>
      <c r="I165" s="500">
        <f t="shared" si="26"/>
        <v>24366.9</v>
      </c>
    </row>
    <row r="166" spans="1:9" s="8" customFormat="1" ht="32.25" customHeight="1" x14ac:dyDescent="0.25">
      <c r="A166" s="190">
        <v>2600</v>
      </c>
      <c r="B166" s="123"/>
      <c r="C166" s="124" t="s">
        <v>117</v>
      </c>
      <c r="D166" s="142">
        <f>D167</f>
        <v>26338.1</v>
      </c>
      <c r="E166" s="142">
        <f>E167</f>
        <v>24366.9</v>
      </c>
      <c r="F166" s="162" t="s">
        <v>56</v>
      </c>
      <c r="G166" s="162" t="s">
        <v>56</v>
      </c>
      <c r="H166" s="142">
        <f t="shared" si="26"/>
        <v>26338.1</v>
      </c>
      <c r="I166" s="143">
        <f t="shared" si="26"/>
        <v>24366.9</v>
      </c>
    </row>
    <row r="167" spans="1:9" s="8" customFormat="1" ht="32.25" customHeight="1" x14ac:dyDescent="0.25">
      <c r="A167" s="189">
        <v>2610</v>
      </c>
      <c r="B167" s="106"/>
      <c r="C167" s="71" t="s">
        <v>116</v>
      </c>
      <c r="D167" s="142">
        <v>26338.1</v>
      </c>
      <c r="E167" s="142">
        <v>24366.9</v>
      </c>
      <c r="F167" s="162" t="s">
        <v>56</v>
      </c>
      <c r="G167" s="162" t="s">
        <v>56</v>
      </c>
      <c r="H167" s="142">
        <f t="shared" si="26"/>
        <v>26338.1</v>
      </c>
      <c r="I167" s="143">
        <f t="shared" si="26"/>
        <v>24366.9</v>
      </c>
    </row>
    <row r="168" spans="1:9" s="8" customFormat="1" ht="32.25" customHeight="1" x14ac:dyDescent="0.25">
      <c r="A168" s="501">
        <v>3000</v>
      </c>
      <c r="B168" s="123"/>
      <c r="C168" s="131" t="s">
        <v>73</v>
      </c>
      <c r="D168" s="162" t="s">
        <v>56</v>
      </c>
      <c r="E168" s="162" t="s">
        <v>56</v>
      </c>
      <c r="F168" s="163">
        <f>F169+F170</f>
        <v>7107.6</v>
      </c>
      <c r="G168" s="163">
        <f>G169+G170</f>
        <v>7096</v>
      </c>
      <c r="H168" s="163">
        <f>H169+H170</f>
        <v>7107.6</v>
      </c>
      <c r="I168" s="502">
        <f>I169+I170</f>
        <v>7096</v>
      </c>
    </row>
    <row r="169" spans="1:9" s="8" customFormat="1" ht="46.5" customHeight="1" x14ac:dyDescent="0.25">
      <c r="A169" s="189">
        <v>3110</v>
      </c>
      <c r="B169" s="106"/>
      <c r="C169" s="71" t="s">
        <v>75</v>
      </c>
      <c r="D169" s="162" t="s">
        <v>56</v>
      </c>
      <c r="E169" s="162" t="s">
        <v>56</v>
      </c>
      <c r="F169" s="142">
        <v>3457.6</v>
      </c>
      <c r="G169" s="142"/>
      <c r="H169" s="142">
        <f>F169</f>
        <v>3457.6</v>
      </c>
      <c r="I169" s="143">
        <f>G169</f>
        <v>0</v>
      </c>
    </row>
    <row r="170" spans="1:9" s="8" customFormat="1" ht="45.75" customHeight="1" thickBot="1" x14ac:dyDescent="0.3">
      <c r="A170" s="492">
        <v>3210</v>
      </c>
      <c r="B170" s="104"/>
      <c r="C170" s="105" t="s">
        <v>91</v>
      </c>
      <c r="D170" s="164" t="s">
        <v>56</v>
      </c>
      <c r="E170" s="164" t="s">
        <v>56</v>
      </c>
      <c r="F170" s="146">
        <v>3650</v>
      </c>
      <c r="G170" s="146">
        <v>7096</v>
      </c>
      <c r="H170" s="146">
        <f>F170</f>
        <v>3650</v>
      </c>
      <c r="I170" s="171">
        <f>G170</f>
        <v>7096</v>
      </c>
    </row>
    <row r="171" spans="1:9" s="8" customFormat="1" ht="32.25" customHeight="1" thickBot="1" x14ac:dyDescent="0.3">
      <c r="A171" s="186">
        <v>212100</v>
      </c>
      <c r="B171" s="165" t="s">
        <v>152</v>
      </c>
      <c r="C171" s="209" t="s">
        <v>153</v>
      </c>
      <c r="D171" s="210"/>
      <c r="E171" s="211"/>
      <c r="F171" s="63"/>
      <c r="G171" s="63"/>
      <c r="H171" s="63"/>
      <c r="I171" s="151"/>
    </row>
    <row r="172" spans="1:9" s="8" customFormat="1" ht="32.25" customHeight="1" x14ac:dyDescent="0.25">
      <c r="A172" s="192">
        <v>2000</v>
      </c>
      <c r="B172" s="158"/>
      <c r="C172" s="159" t="s">
        <v>53</v>
      </c>
      <c r="D172" s="204">
        <f>D173</f>
        <v>1317.6</v>
      </c>
      <c r="E172" s="204">
        <f>E173</f>
        <v>1055</v>
      </c>
      <c r="F172" s="113" t="s">
        <v>56</v>
      </c>
      <c r="G172" s="113" t="s">
        <v>56</v>
      </c>
      <c r="H172" s="132">
        <f t="shared" ref="H172:I174" si="27">D172</f>
        <v>1317.6</v>
      </c>
      <c r="I172" s="503">
        <f t="shared" si="27"/>
        <v>1055</v>
      </c>
    </row>
    <row r="173" spans="1:9" s="8" customFormat="1" ht="32.25" customHeight="1" x14ac:dyDescent="0.25">
      <c r="A173" s="190">
        <v>2600</v>
      </c>
      <c r="B173" s="123"/>
      <c r="C173" s="124" t="s">
        <v>117</v>
      </c>
      <c r="D173" s="109">
        <f>D174</f>
        <v>1317.6</v>
      </c>
      <c r="E173" s="109">
        <f>E174</f>
        <v>1055</v>
      </c>
      <c r="F173" s="119" t="s">
        <v>56</v>
      </c>
      <c r="G173" s="119" t="s">
        <v>56</v>
      </c>
      <c r="H173" s="109">
        <f t="shared" si="27"/>
        <v>1317.6</v>
      </c>
      <c r="I173" s="110">
        <f t="shared" si="27"/>
        <v>1055</v>
      </c>
    </row>
    <row r="174" spans="1:9" s="8" customFormat="1" ht="32.25" customHeight="1" x14ac:dyDescent="0.25">
      <c r="A174" s="189">
        <v>2610</v>
      </c>
      <c r="B174" s="106"/>
      <c r="C174" s="71" t="s">
        <v>116</v>
      </c>
      <c r="D174" s="109">
        <v>1317.6</v>
      </c>
      <c r="E174" s="109">
        <v>1055</v>
      </c>
      <c r="F174" s="120" t="s">
        <v>56</v>
      </c>
      <c r="G174" s="120" t="s">
        <v>56</v>
      </c>
      <c r="H174" s="109">
        <f t="shared" si="27"/>
        <v>1317.6</v>
      </c>
      <c r="I174" s="110">
        <f t="shared" si="27"/>
        <v>1055</v>
      </c>
    </row>
    <row r="175" spans="1:9" s="8" customFormat="1" ht="32.25" customHeight="1" x14ac:dyDescent="0.25">
      <c r="A175" s="501">
        <v>3000</v>
      </c>
      <c r="B175" s="123"/>
      <c r="C175" s="131" t="s">
        <v>73</v>
      </c>
      <c r="D175" s="162" t="s">
        <v>56</v>
      </c>
      <c r="E175" s="162" t="s">
        <v>56</v>
      </c>
      <c r="F175" s="163">
        <f>F176</f>
        <v>350</v>
      </c>
      <c r="G175" s="163">
        <f>G176</f>
        <v>344.3</v>
      </c>
      <c r="H175" s="163">
        <f>F175</f>
        <v>350</v>
      </c>
      <c r="I175" s="502">
        <f>G175</f>
        <v>344.3</v>
      </c>
    </row>
    <row r="176" spans="1:9" s="8" customFormat="1" ht="45.75" customHeight="1" thickBot="1" x14ac:dyDescent="0.3">
      <c r="A176" s="492">
        <v>3210</v>
      </c>
      <c r="B176" s="104"/>
      <c r="C176" s="105" t="s">
        <v>91</v>
      </c>
      <c r="D176" s="164" t="s">
        <v>56</v>
      </c>
      <c r="E176" s="164" t="s">
        <v>56</v>
      </c>
      <c r="F176" s="146">
        <v>350</v>
      </c>
      <c r="G176" s="146">
        <v>344.3</v>
      </c>
      <c r="H176" s="146">
        <f>F176</f>
        <v>350</v>
      </c>
      <c r="I176" s="171">
        <f>G176</f>
        <v>344.3</v>
      </c>
    </row>
    <row r="177" spans="1:9" s="8" customFormat="1" ht="52.5" customHeight="1" thickBot="1" x14ac:dyDescent="0.3">
      <c r="A177" s="186">
        <v>212111</v>
      </c>
      <c r="B177" s="165" t="s">
        <v>155</v>
      </c>
      <c r="C177" s="209" t="s">
        <v>154</v>
      </c>
      <c r="D177" s="210"/>
      <c r="E177" s="211"/>
      <c r="F177" s="63"/>
      <c r="G177" s="63"/>
      <c r="H177" s="63"/>
      <c r="I177" s="151"/>
    </row>
    <row r="178" spans="1:9" s="8" customFormat="1" ht="32.25" customHeight="1" x14ac:dyDescent="0.25">
      <c r="A178" s="193">
        <v>2600</v>
      </c>
      <c r="B178" s="121"/>
      <c r="C178" s="122" t="s">
        <v>117</v>
      </c>
      <c r="D178" s="111">
        <f>D179</f>
        <v>333</v>
      </c>
      <c r="E178" s="111">
        <f>E179</f>
        <v>333</v>
      </c>
      <c r="F178" s="111" t="s">
        <v>56</v>
      </c>
      <c r="G178" s="111" t="s">
        <v>56</v>
      </c>
      <c r="H178" s="109">
        <f>D178</f>
        <v>333</v>
      </c>
      <c r="I178" s="110">
        <f>E178</f>
        <v>333</v>
      </c>
    </row>
    <row r="179" spans="1:9" s="8" customFormat="1" ht="32.25" customHeight="1" x14ac:dyDescent="0.25">
      <c r="A179" s="492">
        <v>2610</v>
      </c>
      <c r="B179" s="104"/>
      <c r="C179" s="105" t="s">
        <v>116</v>
      </c>
      <c r="D179" s="85">
        <v>333</v>
      </c>
      <c r="E179" s="85">
        <v>333</v>
      </c>
      <c r="F179" s="85" t="s">
        <v>56</v>
      </c>
      <c r="G179" s="85" t="s">
        <v>56</v>
      </c>
      <c r="H179" s="85">
        <f>D179</f>
        <v>333</v>
      </c>
      <c r="I179" s="493">
        <f>E179</f>
        <v>333</v>
      </c>
    </row>
    <row r="180" spans="1:9" s="8" customFormat="1" ht="32.25" customHeight="1" x14ac:dyDescent="0.25">
      <c r="A180" s="501">
        <v>3000</v>
      </c>
      <c r="B180" s="123"/>
      <c r="C180" s="131" t="s">
        <v>73</v>
      </c>
      <c r="D180" s="162" t="s">
        <v>56</v>
      </c>
      <c r="E180" s="162" t="s">
        <v>56</v>
      </c>
      <c r="F180" s="163">
        <f>F181</f>
        <v>332</v>
      </c>
      <c r="G180" s="163">
        <f>G181</f>
        <v>331.7</v>
      </c>
      <c r="H180" s="163">
        <f>F180</f>
        <v>332</v>
      </c>
      <c r="I180" s="502">
        <f>G180</f>
        <v>331.7</v>
      </c>
    </row>
    <row r="181" spans="1:9" s="8" customFormat="1" ht="45.75" customHeight="1" thickBot="1" x14ac:dyDescent="0.3">
      <c r="A181" s="492">
        <v>3210</v>
      </c>
      <c r="B181" s="104"/>
      <c r="C181" s="105" t="s">
        <v>91</v>
      </c>
      <c r="D181" s="164" t="s">
        <v>56</v>
      </c>
      <c r="E181" s="164" t="s">
        <v>56</v>
      </c>
      <c r="F181" s="146">
        <v>332</v>
      </c>
      <c r="G181" s="146">
        <v>331.7</v>
      </c>
      <c r="H181" s="146">
        <f>F181</f>
        <v>332</v>
      </c>
      <c r="I181" s="171">
        <f>G181</f>
        <v>331.7</v>
      </c>
    </row>
    <row r="182" spans="1:9" s="8" customFormat="1" ht="32.25" customHeight="1" thickBot="1" x14ac:dyDescent="0.3">
      <c r="A182" s="186">
        <v>212144</v>
      </c>
      <c r="B182" s="165" t="s">
        <v>157</v>
      </c>
      <c r="C182" s="209" t="s">
        <v>156</v>
      </c>
      <c r="D182" s="210"/>
      <c r="E182" s="211"/>
      <c r="F182" s="63"/>
      <c r="G182" s="63"/>
      <c r="H182" s="63"/>
      <c r="I182" s="151"/>
    </row>
    <row r="183" spans="1:9" s="8" customFormat="1" ht="32.25" customHeight="1" x14ac:dyDescent="0.25">
      <c r="A183" s="190">
        <v>2600</v>
      </c>
      <c r="B183" s="123"/>
      <c r="C183" s="124" t="s">
        <v>117</v>
      </c>
      <c r="D183" s="109">
        <f>D184</f>
        <v>1882.2</v>
      </c>
      <c r="E183" s="109">
        <f>E184</f>
        <v>1881.9</v>
      </c>
      <c r="F183" s="118" t="s">
        <v>56</v>
      </c>
      <c r="G183" s="118" t="s">
        <v>56</v>
      </c>
      <c r="H183" s="109">
        <f>D183</f>
        <v>1882.2</v>
      </c>
      <c r="I183" s="110">
        <f>E183</f>
        <v>1881.9</v>
      </c>
    </row>
    <row r="184" spans="1:9" s="8" customFormat="1" ht="32.25" customHeight="1" thickBot="1" x14ac:dyDescent="0.3">
      <c r="A184" s="492">
        <v>2610</v>
      </c>
      <c r="B184" s="104"/>
      <c r="C184" s="105" t="s">
        <v>116</v>
      </c>
      <c r="D184" s="85">
        <v>1882.2</v>
      </c>
      <c r="E184" s="85">
        <v>1881.9</v>
      </c>
      <c r="F184" s="401" t="s">
        <v>56</v>
      </c>
      <c r="G184" s="401" t="s">
        <v>56</v>
      </c>
      <c r="H184" s="85">
        <f>D184</f>
        <v>1882.2</v>
      </c>
      <c r="I184" s="493">
        <f>E184</f>
        <v>1881.9</v>
      </c>
    </row>
    <row r="185" spans="1:9" s="8" customFormat="1" ht="35.25" customHeight="1" thickBot="1" x14ac:dyDescent="0.3">
      <c r="A185" s="411">
        <v>217322</v>
      </c>
      <c r="B185" s="412" t="s">
        <v>171</v>
      </c>
      <c r="C185" s="413" t="s">
        <v>170</v>
      </c>
      <c r="D185" s="414"/>
      <c r="E185" s="414"/>
      <c r="F185" s="415"/>
      <c r="G185" s="415"/>
      <c r="H185" s="415"/>
      <c r="I185" s="416"/>
    </row>
    <row r="186" spans="1:9" s="8" customFormat="1" ht="32.25" customHeight="1" x14ac:dyDescent="0.25">
      <c r="A186" s="496">
        <v>3000</v>
      </c>
      <c r="B186" s="407"/>
      <c r="C186" s="408" t="s">
        <v>73</v>
      </c>
      <c r="D186" s="409" t="s">
        <v>56</v>
      </c>
      <c r="E186" s="409" t="s">
        <v>56</v>
      </c>
      <c r="F186" s="439">
        <f>F187</f>
        <v>300</v>
      </c>
      <c r="G186" s="439">
        <f>G187</f>
        <v>300</v>
      </c>
      <c r="H186" s="439">
        <f>F186</f>
        <v>300</v>
      </c>
      <c r="I186" s="504">
        <f>G186</f>
        <v>300</v>
      </c>
    </row>
    <row r="187" spans="1:9" s="8" customFormat="1" ht="47.25" customHeight="1" thickBot="1" x14ac:dyDescent="0.3">
      <c r="A187" s="492">
        <v>3210</v>
      </c>
      <c r="B187" s="104"/>
      <c r="C187" s="105" t="s">
        <v>91</v>
      </c>
      <c r="D187" s="417" t="s">
        <v>56</v>
      </c>
      <c r="E187" s="417" t="s">
        <v>56</v>
      </c>
      <c r="F187" s="440">
        <v>300</v>
      </c>
      <c r="G187" s="440">
        <v>300</v>
      </c>
      <c r="H187" s="440">
        <f>F187</f>
        <v>300</v>
      </c>
      <c r="I187" s="505">
        <f>G187</f>
        <v>300</v>
      </c>
    </row>
    <row r="188" spans="1:9" s="170" customFormat="1" ht="51.75" customHeight="1" thickBot="1" x14ac:dyDescent="0.3">
      <c r="A188" s="411">
        <v>217369</v>
      </c>
      <c r="B188" s="412" t="s">
        <v>121</v>
      </c>
      <c r="C188" s="413" t="s">
        <v>172</v>
      </c>
      <c r="D188" s="414"/>
      <c r="E188" s="414"/>
      <c r="F188" s="415"/>
      <c r="G188" s="415"/>
      <c r="H188" s="415"/>
      <c r="I188" s="416"/>
    </row>
    <row r="189" spans="1:9" s="170" customFormat="1" ht="47.25" customHeight="1" x14ac:dyDescent="0.25">
      <c r="A189" s="496">
        <v>3000</v>
      </c>
      <c r="B189" s="407"/>
      <c r="C189" s="408" t="s">
        <v>73</v>
      </c>
      <c r="D189" s="409" t="s">
        <v>56</v>
      </c>
      <c r="E189" s="409" t="s">
        <v>56</v>
      </c>
      <c r="F189" s="410">
        <f>F190</f>
        <v>6114.4</v>
      </c>
      <c r="G189" s="410">
        <f>G190</f>
        <v>6057.4</v>
      </c>
      <c r="H189" s="410">
        <f>F189</f>
        <v>6114.4</v>
      </c>
      <c r="I189" s="497">
        <f>G189</f>
        <v>6057.4</v>
      </c>
    </row>
    <row r="190" spans="1:9" s="170" customFormat="1" ht="47.25" customHeight="1" thickBot="1" x14ac:dyDescent="0.3">
      <c r="A190" s="492">
        <v>3210</v>
      </c>
      <c r="B190" s="104"/>
      <c r="C190" s="105" t="s">
        <v>91</v>
      </c>
      <c r="D190" s="417" t="s">
        <v>56</v>
      </c>
      <c r="E190" s="417" t="s">
        <v>56</v>
      </c>
      <c r="F190" s="418">
        <v>6114.4</v>
      </c>
      <c r="G190" s="418">
        <v>6057.4</v>
      </c>
      <c r="H190" s="418">
        <f>F190</f>
        <v>6114.4</v>
      </c>
      <c r="I190" s="498">
        <f>G190</f>
        <v>6057.4</v>
      </c>
    </row>
    <row r="191" spans="1:9" s="8" customFormat="1" ht="32.25" customHeight="1" thickBot="1" x14ac:dyDescent="0.3">
      <c r="A191" s="186">
        <v>217610</v>
      </c>
      <c r="B191" s="165" t="s">
        <v>160</v>
      </c>
      <c r="C191" s="209" t="s">
        <v>159</v>
      </c>
      <c r="D191" s="210"/>
      <c r="E191" s="211"/>
      <c r="F191" s="63"/>
      <c r="G191" s="63"/>
      <c r="H191" s="63"/>
      <c r="I191" s="151"/>
    </row>
    <row r="192" spans="1:9" s="8" customFormat="1" ht="32.25" customHeight="1" x14ac:dyDescent="0.25">
      <c r="A192" s="494">
        <v>2000</v>
      </c>
      <c r="B192" s="397"/>
      <c r="C192" s="398" t="s">
        <v>53</v>
      </c>
      <c r="D192" s="111">
        <f>D193</f>
        <v>25</v>
      </c>
      <c r="E192" s="111">
        <f>E193</f>
        <v>25</v>
      </c>
      <c r="F192" s="394" t="s">
        <v>56</v>
      </c>
      <c r="G192" s="394" t="s">
        <v>56</v>
      </c>
      <c r="H192" s="111">
        <f>D192</f>
        <v>25</v>
      </c>
      <c r="I192" s="112">
        <f>E192</f>
        <v>25</v>
      </c>
    </row>
    <row r="193" spans="1:9" s="8" customFormat="1" ht="69" customHeight="1" thickBot="1" x14ac:dyDescent="0.3">
      <c r="A193" s="191">
        <v>2282</v>
      </c>
      <c r="B193" s="506"/>
      <c r="C193" s="157" t="s">
        <v>71</v>
      </c>
      <c r="D193" s="114">
        <v>25</v>
      </c>
      <c r="E193" s="114">
        <v>25</v>
      </c>
      <c r="F193" s="507" t="s">
        <v>56</v>
      </c>
      <c r="G193" s="507" t="s">
        <v>56</v>
      </c>
      <c r="H193" s="114">
        <f>D193</f>
        <v>25</v>
      </c>
      <c r="I193" s="115">
        <f>E193</f>
        <v>25</v>
      </c>
    </row>
    <row r="194" spans="1:9" s="8" customFormat="1" ht="27" customHeight="1" x14ac:dyDescent="0.25">
      <c r="A194" s="194"/>
      <c r="B194" s="127"/>
      <c r="C194" s="128"/>
      <c r="D194" s="129"/>
      <c r="E194" s="129"/>
      <c r="F194" s="130"/>
      <c r="G194" s="130"/>
      <c r="H194" s="129"/>
      <c r="I194" s="129"/>
    </row>
    <row r="195" spans="1:9" s="8" customFormat="1" ht="27" customHeight="1" x14ac:dyDescent="0.25">
      <c r="A195" s="194"/>
      <c r="B195" s="127"/>
      <c r="C195" s="128"/>
      <c r="D195" s="129"/>
      <c r="E195" s="129"/>
      <c r="F195" s="130"/>
      <c r="G195" s="130"/>
      <c r="H195" s="129"/>
      <c r="I195" s="129"/>
    </row>
    <row r="196" spans="1:9" s="139" customFormat="1" ht="33" customHeight="1" x14ac:dyDescent="0.2">
      <c r="A196" s="195" t="s">
        <v>165</v>
      </c>
      <c r="B196" s="134"/>
      <c r="C196" s="134"/>
      <c r="D196" s="134"/>
      <c r="E196" s="135"/>
      <c r="F196" s="136"/>
      <c r="G196" s="137"/>
      <c r="H196" s="138" t="s">
        <v>166</v>
      </c>
    </row>
    <row r="197" spans="1:9" s="8" customFormat="1" x14ac:dyDescent="0.25">
      <c r="A197" s="196"/>
    </row>
    <row r="198" spans="1:9" s="8" customFormat="1" x14ac:dyDescent="0.25">
      <c r="A198" s="196"/>
    </row>
    <row r="199" spans="1:9" s="8" customFormat="1" ht="17.25" customHeight="1" x14ac:dyDescent="0.25">
      <c r="A199" s="196"/>
      <c r="D199" s="23"/>
      <c r="F199" s="212"/>
      <c r="G199" s="212"/>
    </row>
    <row r="200" spans="1:9" s="8" customFormat="1" x14ac:dyDescent="0.25">
      <c r="A200" s="196"/>
    </row>
    <row r="201" spans="1:9" s="8" customFormat="1" x14ac:dyDescent="0.25">
      <c r="A201" s="196"/>
    </row>
    <row r="202" spans="1:9" s="8" customFormat="1" x14ac:dyDescent="0.25">
      <c r="A202" s="196"/>
    </row>
    <row r="203" spans="1:9" s="8" customFormat="1" x14ac:dyDescent="0.25">
      <c r="A203" s="197"/>
    </row>
    <row r="204" spans="1:9" s="8" customFormat="1" x14ac:dyDescent="0.25">
      <c r="A204" s="197"/>
    </row>
    <row r="205" spans="1:9" s="8" customFormat="1" x14ac:dyDescent="0.25">
      <c r="A205" s="197"/>
    </row>
    <row r="206" spans="1:9" s="8" customFormat="1" x14ac:dyDescent="0.25">
      <c r="A206" s="197"/>
    </row>
    <row r="207" spans="1:9" s="8" customFormat="1" x14ac:dyDescent="0.25">
      <c r="A207" s="197"/>
    </row>
    <row r="208" spans="1:9" s="8" customFormat="1" x14ac:dyDescent="0.25">
      <c r="A208" s="197"/>
    </row>
    <row r="209" spans="1:1" s="8" customFormat="1" x14ac:dyDescent="0.25">
      <c r="A209" s="197"/>
    </row>
    <row r="210" spans="1:1" s="8" customFormat="1" x14ac:dyDescent="0.25">
      <c r="A210" s="197"/>
    </row>
    <row r="211" spans="1:1" s="8" customFormat="1" x14ac:dyDescent="0.25">
      <c r="A211" s="197"/>
    </row>
    <row r="212" spans="1:1" s="8" customFormat="1" x14ac:dyDescent="0.25">
      <c r="A212" s="197"/>
    </row>
    <row r="213" spans="1:1" s="8" customFormat="1" x14ac:dyDescent="0.25">
      <c r="A213" s="197"/>
    </row>
    <row r="214" spans="1:1" s="8" customFormat="1" x14ac:dyDescent="0.25">
      <c r="A214" s="197"/>
    </row>
    <row r="215" spans="1:1" s="1" customFormat="1" x14ac:dyDescent="0.25">
      <c r="A215" s="173"/>
    </row>
    <row r="216" spans="1:1" s="1" customFormat="1" x14ac:dyDescent="0.25">
      <c r="A216" s="173"/>
    </row>
    <row r="217" spans="1:1" s="1" customFormat="1" x14ac:dyDescent="0.25">
      <c r="A217" s="173"/>
    </row>
    <row r="218" spans="1:1" s="1" customFormat="1" x14ac:dyDescent="0.25">
      <c r="A218" s="173"/>
    </row>
    <row r="219" spans="1:1" s="1" customFormat="1" x14ac:dyDescent="0.25">
      <c r="A219" s="173"/>
    </row>
    <row r="220" spans="1:1" s="1" customFormat="1" x14ac:dyDescent="0.25">
      <c r="A220" s="173"/>
    </row>
    <row r="221" spans="1:1" s="1" customFormat="1" x14ac:dyDescent="0.25">
      <c r="A221" s="173"/>
    </row>
    <row r="222" spans="1:1" s="1" customFormat="1" x14ac:dyDescent="0.25">
      <c r="A222" s="173"/>
    </row>
    <row r="223" spans="1:1" s="1" customFormat="1" x14ac:dyDescent="0.25">
      <c r="A223" s="173"/>
    </row>
    <row r="224" spans="1:1" s="1" customFormat="1" x14ac:dyDescent="0.25">
      <c r="A224" s="173"/>
    </row>
    <row r="225" spans="1:1" s="1" customFormat="1" x14ac:dyDescent="0.25">
      <c r="A225" s="173"/>
    </row>
    <row r="226" spans="1:1" s="1" customFormat="1" x14ac:dyDescent="0.25">
      <c r="A226" s="173"/>
    </row>
    <row r="227" spans="1:1" s="1" customFormat="1" x14ac:dyDescent="0.25">
      <c r="A227" s="173"/>
    </row>
    <row r="228" spans="1:1" s="1" customFormat="1" x14ac:dyDescent="0.25">
      <c r="A228" s="173"/>
    </row>
    <row r="229" spans="1:1" s="1" customFormat="1" x14ac:dyDescent="0.25">
      <c r="A229" s="173"/>
    </row>
    <row r="230" spans="1:1" s="1" customFormat="1" x14ac:dyDescent="0.25">
      <c r="A230" s="173"/>
    </row>
    <row r="231" spans="1:1" s="1" customFormat="1" x14ac:dyDescent="0.25">
      <c r="A231" s="173"/>
    </row>
    <row r="232" spans="1:1" s="1" customFormat="1" x14ac:dyDescent="0.25">
      <c r="A232" s="173"/>
    </row>
    <row r="233" spans="1:1" s="1" customFormat="1" x14ac:dyDescent="0.25">
      <c r="A233" s="173"/>
    </row>
    <row r="234" spans="1:1" s="1" customFormat="1" x14ac:dyDescent="0.25">
      <c r="A234" s="173"/>
    </row>
    <row r="235" spans="1:1" s="1" customFormat="1" x14ac:dyDescent="0.25">
      <c r="A235" s="173"/>
    </row>
    <row r="236" spans="1:1" s="1" customFormat="1" x14ac:dyDescent="0.25">
      <c r="A236" s="173"/>
    </row>
    <row r="237" spans="1:1" s="1" customFormat="1" x14ac:dyDescent="0.25">
      <c r="A237" s="173"/>
    </row>
    <row r="238" spans="1:1" s="1" customFormat="1" x14ac:dyDescent="0.25">
      <c r="A238" s="173"/>
    </row>
    <row r="239" spans="1:1" s="1" customFormat="1" x14ac:dyDescent="0.25">
      <c r="A239" s="173"/>
    </row>
    <row r="240" spans="1:1" s="1" customFormat="1" x14ac:dyDescent="0.25">
      <c r="A240" s="173"/>
    </row>
    <row r="241" spans="1:1" s="1" customFormat="1" x14ac:dyDescent="0.25">
      <c r="A241" s="173"/>
    </row>
    <row r="242" spans="1:1" s="1" customFormat="1" x14ac:dyDescent="0.25">
      <c r="A242" s="173"/>
    </row>
    <row r="243" spans="1:1" s="1" customFormat="1" x14ac:dyDescent="0.25">
      <c r="A243" s="173"/>
    </row>
  </sheetData>
  <mergeCells count="50">
    <mergeCell ref="H17:I17"/>
    <mergeCell ref="H1:I1"/>
    <mergeCell ref="H2:I2"/>
    <mergeCell ref="H3:I3"/>
    <mergeCell ref="H4:I4"/>
    <mergeCell ref="A6:C6"/>
    <mergeCell ref="C10:F10"/>
    <mergeCell ref="C11:F11"/>
    <mergeCell ref="B13:G13"/>
    <mergeCell ref="D8:E8"/>
    <mergeCell ref="A7:J7"/>
    <mergeCell ref="C92:E92"/>
    <mergeCell ref="A17:A18"/>
    <mergeCell ref="A57:C57"/>
    <mergeCell ref="B14:G14"/>
    <mergeCell ref="D15:E15"/>
    <mergeCell ref="F17:G17"/>
    <mergeCell ref="C84:E84"/>
    <mergeCell ref="C182:E182"/>
    <mergeCell ref="C177:E177"/>
    <mergeCell ref="C144:E144"/>
    <mergeCell ref="C12:F12"/>
    <mergeCell ref="C9:F9"/>
    <mergeCell ref="C112:E112"/>
    <mergeCell ref="C141:E141"/>
    <mergeCell ref="C135:E135"/>
    <mergeCell ref="C125:E125"/>
    <mergeCell ref="C119:E119"/>
    <mergeCell ref="C131:E131"/>
    <mergeCell ref="C115:E115"/>
    <mergeCell ref="C122:E122"/>
    <mergeCell ref="A21:C21"/>
    <mergeCell ref="B17:B18"/>
    <mergeCell ref="D17:E17"/>
    <mergeCell ref="C171:E171"/>
    <mergeCell ref="C138:E138"/>
    <mergeCell ref="C161:E161"/>
    <mergeCell ref="F199:G199"/>
    <mergeCell ref="C17:C18"/>
    <mergeCell ref="C59:E59"/>
    <mergeCell ref="C80:E80"/>
    <mergeCell ref="C87:E87"/>
    <mergeCell ref="C164:E164"/>
    <mergeCell ref="C185:E185"/>
    <mergeCell ref="C147:E147"/>
    <mergeCell ref="C188:E188"/>
    <mergeCell ref="C128:E128"/>
    <mergeCell ref="C154:E154"/>
    <mergeCell ref="C158:E158"/>
    <mergeCell ref="C191:E191"/>
  </mergeCells>
  <phoneticPr fontId="10" type="noConversion"/>
  <pageMargins left="0.78740157480314965" right="0.39370078740157483" top="0.39370078740157483" bottom="0.39370078740157483" header="0.19685039370078741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opLeftCell="A34" workbookViewId="0">
      <selection activeCell="A37" sqref="A37:XFD37"/>
    </sheetView>
  </sheetViews>
  <sheetFormatPr defaultRowHeight="15" x14ac:dyDescent="0.25"/>
  <cols>
    <col min="1" max="1" width="5.42578125" customWidth="1"/>
    <col min="2" max="2" width="24.85546875" customWidth="1"/>
    <col min="3" max="3" width="9" customWidth="1"/>
    <col min="4" max="4" width="18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3" x14ac:dyDescent="0.25">
      <c r="A1" s="1"/>
      <c r="B1" s="1"/>
      <c r="C1" s="1"/>
      <c r="D1" s="1"/>
      <c r="E1" s="1"/>
      <c r="F1" s="1"/>
      <c r="G1" s="1"/>
      <c r="K1" s="231" t="s">
        <v>11</v>
      </c>
      <c r="L1" s="231"/>
    </row>
    <row r="2" spans="1:13" x14ac:dyDescent="0.25">
      <c r="A2" s="1"/>
      <c r="B2" s="1"/>
      <c r="C2" s="1"/>
      <c r="D2" s="1"/>
      <c r="E2" s="1"/>
      <c r="F2" s="1"/>
      <c r="G2" s="1"/>
      <c r="K2" s="231" t="s">
        <v>12</v>
      </c>
      <c r="L2" s="231"/>
    </row>
    <row r="3" spans="1:13" x14ac:dyDescent="0.25">
      <c r="A3" s="1"/>
      <c r="B3" s="1"/>
      <c r="C3" s="1"/>
      <c r="D3" s="1"/>
      <c r="E3" s="1"/>
      <c r="F3" s="1"/>
      <c r="G3" s="1"/>
      <c r="K3" s="231" t="s">
        <v>13</v>
      </c>
      <c r="L3" s="231"/>
    </row>
    <row r="4" spans="1:13" x14ac:dyDescent="0.25">
      <c r="A4" s="1"/>
      <c r="B4" s="1"/>
      <c r="C4" s="1"/>
      <c r="D4" s="1"/>
      <c r="E4" s="1"/>
      <c r="F4" s="1"/>
      <c r="G4" s="1"/>
      <c r="K4" s="231" t="s">
        <v>14</v>
      </c>
      <c r="L4" s="23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</row>
    <row r="6" spans="1:13" x14ac:dyDescent="0.25">
      <c r="A6" s="1"/>
      <c r="B6" s="1"/>
      <c r="C6" s="1"/>
      <c r="F6" s="218" t="s">
        <v>15</v>
      </c>
      <c r="G6" s="218"/>
      <c r="H6" s="1"/>
      <c r="I6" s="1"/>
    </row>
    <row r="7" spans="1:13" x14ac:dyDescent="0.25">
      <c r="A7" s="1"/>
      <c r="B7" s="1"/>
      <c r="E7" s="218" t="s">
        <v>22</v>
      </c>
      <c r="F7" s="218"/>
      <c r="G7" s="218"/>
      <c r="H7" s="218"/>
      <c r="I7" s="218"/>
    </row>
    <row r="8" spans="1:13" x14ac:dyDescent="0.25">
      <c r="A8" s="1"/>
      <c r="B8" s="1"/>
      <c r="E8" s="218" t="s">
        <v>23</v>
      </c>
      <c r="F8" s="218"/>
      <c r="G8" s="218"/>
      <c r="H8" s="218"/>
      <c r="I8" s="218"/>
    </row>
    <row r="9" spans="1:13" x14ac:dyDescent="0.25">
      <c r="A9" s="1"/>
      <c r="C9" s="39"/>
      <c r="D9" s="243" t="s">
        <v>107</v>
      </c>
      <c r="E9" s="243"/>
      <c r="F9" s="243"/>
      <c r="G9" s="243"/>
      <c r="H9" s="243"/>
      <c r="I9" s="243"/>
      <c r="J9" s="243"/>
    </row>
    <row r="10" spans="1:13" x14ac:dyDescent="0.25">
      <c r="A10" s="1"/>
      <c r="C10" s="38"/>
      <c r="D10" s="38" t="s">
        <v>20</v>
      </c>
      <c r="E10" s="38"/>
      <c r="F10" s="38"/>
      <c r="G10" s="38"/>
      <c r="H10" s="1"/>
      <c r="I10" s="1"/>
    </row>
    <row r="11" spans="1:13" x14ac:dyDescent="0.25">
      <c r="A11" s="1"/>
      <c r="B11" s="1"/>
      <c r="C11" s="1"/>
      <c r="F11" s="218" t="s">
        <v>181</v>
      </c>
      <c r="G11" s="218"/>
      <c r="H11" s="1"/>
      <c r="I11" s="1"/>
    </row>
    <row r="12" spans="1:13" x14ac:dyDescent="0.25">
      <c r="A12" s="1"/>
      <c r="B12" s="1"/>
      <c r="C12" s="1"/>
      <c r="D12" s="7"/>
      <c r="E12" s="7"/>
      <c r="F12" s="1"/>
      <c r="G12" s="1"/>
      <c r="H12" s="1"/>
      <c r="I12" s="1"/>
    </row>
    <row r="13" spans="1:13" ht="24" customHeight="1" x14ac:dyDescent="0.25">
      <c r="D13" s="7"/>
      <c r="E13" s="245" t="s">
        <v>108</v>
      </c>
      <c r="F13" s="246"/>
      <c r="G13" s="246"/>
      <c r="H13" s="246"/>
      <c r="I13" s="246"/>
      <c r="J13" s="246"/>
      <c r="K13" s="246"/>
      <c r="L13" s="246"/>
      <c r="M13" s="246"/>
    </row>
    <row r="14" spans="1:13" ht="18" customHeight="1" x14ac:dyDescent="0.25">
      <c r="A14" s="244" t="s">
        <v>98</v>
      </c>
      <c r="B14" s="244"/>
      <c r="C14" s="244"/>
      <c r="D14" s="7"/>
      <c r="E14" s="247"/>
      <c r="F14" s="247"/>
      <c r="G14" s="247"/>
      <c r="H14" s="247"/>
      <c r="I14" s="247"/>
      <c r="J14" s="247"/>
      <c r="K14" s="247"/>
      <c r="L14" s="247"/>
      <c r="M14" s="247"/>
    </row>
    <row r="15" spans="1:13" s="26" customFormat="1" ht="30.75" customHeight="1" thickBot="1" x14ac:dyDescent="0.3">
      <c r="A15" s="234" t="s">
        <v>24</v>
      </c>
      <c r="B15" s="234"/>
      <c r="C15" s="234"/>
      <c r="D15" s="25"/>
      <c r="E15" s="248" t="s">
        <v>25</v>
      </c>
      <c r="F15" s="248"/>
      <c r="G15" s="248"/>
      <c r="H15" s="248"/>
      <c r="I15" s="248"/>
      <c r="J15" s="248"/>
      <c r="K15" s="248"/>
      <c r="L15" s="248"/>
      <c r="M15" s="248"/>
    </row>
    <row r="16" spans="1:13" s="29" customFormat="1" ht="50.25" customHeight="1" x14ac:dyDescent="0.25">
      <c r="A16" s="249" t="s">
        <v>26</v>
      </c>
      <c r="B16" s="213" t="s">
        <v>27</v>
      </c>
      <c r="C16" s="213" t="s">
        <v>28</v>
      </c>
      <c r="D16" s="232" t="s">
        <v>29</v>
      </c>
      <c r="E16" s="235" t="s">
        <v>30</v>
      </c>
      <c r="F16" s="236"/>
      <c r="G16" s="237"/>
      <c r="H16" s="238" t="s">
        <v>34</v>
      </c>
      <c r="I16" s="239"/>
      <c r="J16" s="239"/>
      <c r="K16" s="238" t="s">
        <v>35</v>
      </c>
      <c r="L16" s="239"/>
      <c r="M16" s="240"/>
    </row>
    <row r="17" spans="1:13" s="30" customFormat="1" ht="48.75" customHeight="1" thickBot="1" x14ac:dyDescent="0.3">
      <c r="A17" s="250"/>
      <c r="B17" s="214"/>
      <c r="C17" s="214"/>
      <c r="D17" s="233"/>
      <c r="E17" s="31" t="s">
        <v>31</v>
      </c>
      <c r="F17" s="27" t="s">
        <v>32</v>
      </c>
      <c r="G17" s="27" t="s">
        <v>33</v>
      </c>
      <c r="H17" s="31" t="s">
        <v>31</v>
      </c>
      <c r="I17" s="27" t="s">
        <v>32</v>
      </c>
      <c r="J17" s="27" t="s">
        <v>33</v>
      </c>
      <c r="K17" s="31" t="s">
        <v>31</v>
      </c>
      <c r="L17" s="27" t="s">
        <v>32</v>
      </c>
      <c r="M17" s="28" t="s">
        <v>33</v>
      </c>
    </row>
    <row r="18" spans="1:13" s="3" customFormat="1" ht="17.25" customHeight="1" x14ac:dyDescent="0.25">
      <c r="A18" s="83">
        <v>1</v>
      </c>
      <c r="B18" s="41" t="s">
        <v>36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5"/>
    </row>
    <row r="19" spans="1:13" s="8" customFormat="1" ht="16.5" customHeight="1" thickBot="1" x14ac:dyDescent="0.3">
      <c r="A19" s="65"/>
      <c r="B19" s="74" t="s">
        <v>37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8" customFormat="1" ht="30" customHeight="1" x14ac:dyDescent="0.25">
      <c r="A20" s="534"/>
      <c r="B20" s="535" t="s">
        <v>182</v>
      </c>
      <c r="C20" s="536" t="s">
        <v>63</v>
      </c>
      <c r="D20" s="537" t="s">
        <v>183</v>
      </c>
      <c r="E20" s="529">
        <v>79</v>
      </c>
      <c r="F20" s="529" t="s">
        <v>58</v>
      </c>
      <c r="G20" s="529">
        <f>E20</f>
        <v>79</v>
      </c>
      <c r="H20" s="529">
        <v>77</v>
      </c>
      <c r="I20" s="529" t="s">
        <v>58</v>
      </c>
      <c r="J20" s="529">
        <f>H20</f>
        <v>77</v>
      </c>
      <c r="K20" s="529">
        <f>H20-E20</f>
        <v>-2</v>
      </c>
      <c r="L20" s="529" t="s">
        <v>58</v>
      </c>
      <c r="M20" s="538">
        <f>K20</f>
        <v>-2</v>
      </c>
    </row>
    <row r="21" spans="1:13" s="8" customFormat="1" ht="32.25" customHeight="1" x14ac:dyDescent="0.25">
      <c r="A21" s="36"/>
      <c r="B21" s="509" t="s">
        <v>59</v>
      </c>
      <c r="C21" s="510" t="s">
        <v>63</v>
      </c>
      <c r="D21" s="508" t="s">
        <v>183</v>
      </c>
      <c r="E21" s="72">
        <v>71</v>
      </c>
      <c r="F21" s="72" t="s">
        <v>58</v>
      </c>
      <c r="G21" s="73">
        <f t="shared" ref="G21:G23" si="0">E21</f>
        <v>71</v>
      </c>
      <c r="H21" s="72">
        <v>67</v>
      </c>
      <c r="I21" s="72" t="s">
        <v>58</v>
      </c>
      <c r="J21" s="73">
        <f t="shared" ref="J21:J23" si="1">H21</f>
        <v>67</v>
      </c>
      <c r="K21" s="73">
        <f t="shared" ref="K21:K23" si="2">H21-E21</f>
        <v>-4</v>
      </c>
      <c r="L21" s="72" t="s">
        <v>58</v>
      </c>
      <c r="M21" s="539">
        <f t="shared" ref="M21:M23" si="3">K21</f>
        <v>-4</v>
      </c>
    </row>
    <row r="22" spans="1:13" s="8" customFormat="1" ht="36" customHeight="1" x14ac:dyDescent="0.25">
      <c r="A22" s="36"/>
      <c r="B22" s="509" t="s">
        <v>60</v>
      </c>
      <c r="C22" s="510" t="s">
        <v>63</v>
      </c>
      <c r="D22" s="508" t="s">
        <v>183</v>
      </c>
      <c r="E22" s="72">
        <v>8</v>
      </c>
      <c r="F22" s="72" t="s">
        <v>58</v>
      </c>
      <c r="G22" s="73">
        <f t="shared" si="0"/>
        <v>8</v>
      </c>
      <c r="H22" s="72">
        <v>10</v>
      </c>
      <c r="I22" s="72" t="s">
        <v>58</v>
      </c>
      <c r="J22" s="73">
        <f t="shared" si="1"/>
        <v>10</v>
      </c>
      <c r="K22" s="73">
        <f t="shared" si="2"/>
        <v>2</v>
      </c>
      <c r="L22" s="72" t="s">
        <v>58</v>
      </c>
      <c r="M22" s="539">
        <f t="shared" si="3"/>
        <v>2</v>
      </c>
    </row>
    <row r="23" spans="1:13" s="8" customFormat="1" ht="82.5" customHeight="1" thickBot="1" x14ac:dyDescent="0.3">
      <c r="A23" s="65"/>
      <c r="B23" s="540" t="s">
        <v>184</v>
      </c>
      <c r="C23" s="541" t="s">
        <v>63</v>
      </c>
      <c r="D23" s="542" t="s">
        <v>183</v>
      </c>
      <c r="E23" s="543">
        <v>5</v>
      </c>
      <c r="F23" s="544" t="s">
        <v>58</v>
      </c>
      <c r="G23" s="545">
        <f t="shared" si="0"/>
        <v>5</v>
      </c>
      <c r="H23" s="543">
        <v>5</v>
      </c>
      <c r="I23" s="544" t="s">
        <v>58</v>
      </c>
      <c r="J23" s="545">
        <f t="shared" si="1"/>
        <v>5</v>
      </c>
      <c r="K23" s="545">
        <f t="shared" si="2"/>
        <v>0</v>
      </c>
      <c r="L23" s="544" t="s">
        <v>58</v>
      </c>
      <c r="M23" s="546">
        <f t="shared" si="3"/>
        <v>0</v>
      </c>
    </row>
    <row r="24" spans="1:13" s="8" customFormat="1" x14ac:dyDescent="0.25">
      <c r="A24" s="82">
        <v>2</v>
      </c>
      <c r="B24" s="78" t="s">
        <v>38</v>
      </c>
      <c r="C24" s="14"/>
      <c r="D24" s="14"/>
      <c r="E24" s="79"/>
      <c r="F24" s="79"/>
      <c r="G24" s="79"/>
      <c r="H24" s="79"/>
      <c r="I24" s="79"/>
      <c r="J24" s="79"/>
      <c r="K24" s="79"/>
      <c r="L24" s="79"/>
      <c r="M24" s="80"/>
    </row>
    <row r="25" spans="1:13" s="8" customFormat="1" ht="15.75" thickBot="1" x14ac:dyDescent="0.3">
      <c r="A25" s="65"/>
      <c r="B25" s="74" t="s">
        <v>37</v>
      </c>
      <c r="C25" s="19"/>
      <c r="D25" s="19"/>
      <c r="E25" s="42"/>
      <c r="F25" s="42"/>
      <c r="G25" s="42"/>
      <c r="H25" s="42"/>
      <c r="I25" s="42"/>
      <c r="J25" s="42"/>
      <c r="K25" s="42"/>
      <c r="L25" s="42"/>
      <c r="M25" s="43"/>
    </row>
    <row r="26" spans="1:13" s="8" customFormat="1" ht="45.75" customHeight="1" x14ac:dyDescent="0.25">
      <c r="A26" s="68"/>
      <c r="B26" s="512" t="s">
        <v>185</v>
      </c>
      <c r="C26" s="513" t="s">
        <v>64</v>
      </c>
      <c r="D26" s="513" t="s">
        <v>186</v>
      </c>
      <c r="E26" s="46">
        <v>5100</v>
      </c>
      <c r="F26" s="73" t="s">
        <v>58</v>
      </c>
      <c r="G26" s="46">
        <f>E26</f>
        <v>5100</v>
      </c>
      <c r="H26" s="46">
        <v>5526</v>
      </c>
      <c r="I26" s="73" t="s">
        <v>58</v>
      </c>
      <c r="J26" s="46">
        <f>H26</f>
        <v>5526</v>
      </c>
      <c r="K26" s="46">
        <f>H26-E26</f>
        <v>426</v>
      </c>
      <c r="L26" s="73" t="s">
        <v>58</v>
      </c>
      <c r="M26" s="77">
        <f>K26</f>
        <v>426</v>
      </c>
    </row>
    <row r="27" spans="1:13" s="8" customFormat="1" ht="111" thickBot="1" x14ac:dyDescent="0.3">
      <c r="A27" s="69"/>
      <c r="B27" s="511" t="s">
        <v>187</v>
      </c>
      <c r="C27" s="514" t="s">
        <v>64</v>
      </c>
      <c r="D27" s="514" t="s">
        <v>188</v>
      </c>
      <c r="E27" s="75">
        <v>1200</v>
      </c>
      <c r="F27" s="76" t="s">
        <v>58</v>
      </c>
      <c r="G27" s="46">
        <f>E27</f>
        <v>1200</v>
      </c>
      <c r="H27" s="75">
        <v>761</v>
      </c>
      <c r="I27" s="76" t="s">
        <v>58</v>
      </c>
      <c r="J27" s="46">
        <f>H27</f>
        <v>761</v>
      </c>
      <c r="K27" s="46">
        <f>H27-E27</f>
        <v>-439</v>
      </c>
      <c r="L27" s="76" t="s">
        <v>58</v>
      </c>
      <c r="M27" s="77">
        <f>K27</f>
        <v>-439</v>
      </c>
    </row>
    <row r="28" spans="1:13" s="8" customFormat="1" x14ac:dyDescent="0.25">
      <c r="A28" s="82">
        <v>3</v>
      </c>
      <c r="B28" s="78" t="s">
        <v>39</v>
      </c>
      <c r="C28" s="14"/>
      <c r="D28" s="14"/>
      <c r="E28" s="79"/>
      <c r="F28" s="79"/>
      <c r="G28" s="79"/>
      <c r="H28" s="79"/>
      <c r="I28" s="79"/>
      <c r="J28" s="79"/>
      <c r="K28" s="79"/>
      <c r="L28" s="79"/>
      <c r="M28" s="80"/>
    </row>
    <row r="29" spans="1:13" s="8" customFormat="1" ht="15" customHeight="1" thickBot="1" x14ac:dyDescent="0.3">
      <c r="A29" s="81"/>
      <c r="B29" s="74" t="s">
        <v>37</v>
      </c>
      <c r="C29" s="19"/>
      <c r="D29" s="19"/>
      <c r="E29" s="42"/>
      <c r="F29" s="42"/>
      <c r="G29" s="42"/>
      <c r="H29" s="42"/>
      <c r="I29" s="42"/>
      <c r="J29" s="42"/>
      <c r="K29" s="42"/>
      <c r="L29" s="42"/>
      <c r="M29" s="43"/>
    </row>
    <row r="30" spans="1:13" s="8" customFormat="1" ht="76.5" x14ac:dyDescent="0.25">
      <c r="A30" s="525"/>
      <c r="B30" s="526" t="s">
        <v>189</v>
      </c>
      <c r="C30" s="527" t="s">
        <v>65</v>
      </c>
      <c r="D30" s="528" t="s">
        <v>190</v>
      </c>
      <c r="E30" s="79">
        <v>112</v>
      </c>
      <c r="F30" s="529" t="s">
        <v>58</v>
      </c>
      <c r="G30" s="79">
        <f>E30</f>
        <v>112</v>
      </c>
      <c r="H30" s="79">
        <v>103</v>
      </c>
      <c r="I30" s="529" t="s">
        <v>58</v>
      </c>
      <c r="J30" s="79">
        <f>H30</f>
        <v>103</v>
      </c>
      <c r="K30" s="79">
        <f>H30-E30</f>
        <v>-9</v>
      </c>
      <c r="L30" s="529" t="s">
        <v>58</v>
      </c>
      <c r="M30" s="80">
        <f>K30</f>
        <v>-9</v>
      </c>
    </row>
    <row r="31" spans="1:13" s="8" customFormat="1" ht="76.5" x14ac:dyDescent="0.25">
      <c r="A31" s="37"/>
      <c r="B31" s="44" t="s">
        <v>61</v>
      </c>
      <c r="C31" s="45" t="s">
        <v>65</v>
      </c>
      <c r="D31" s="515" t="s">
        <v>191</v>
      </c>
      <c r="E31" s="47">
        <v>27</v>
      </c>
      <c r="F31" s="72" t="s">
        <v>58</v>
      </c>
      <c r="G31" s="46">
        <f t="shared" ref="G31:G32" si="4">E31</f>
        <v>27</v>
      </c>
      <c r="H31" s="47">
        <v>21</v>
      </c>
      <c r="I31" s="72" t="s">
        <v>58</v>
      </c>
      <c r="J31" s="46">
        <f t="shared" ref="J31:J32" si="5">H31</f>
        <v>21</v>
      </c>
      <c r="K31" s="47">
        <v>-10</v>
      </c>
      <c r="L31" s="72" t="s">
        <v>58</v>
      </c>
      <c r="M31" s="77">
        <f t="shared" ref="M31:M32" si="6">K31</f>
        <v>-10</v>
      </c>
    </row>
    <row r="32" spans="1:13" s="8" customFormat="1" ht="77.25" thickBot="1" x14ac:dyDescent="0.3">
      <c r="A32" s="18"/>
      <c r="B32" s="530" t="s">
        <v>62</v>
      </c>
      <c r="C32" s="531" t="s">
        <v>57</v>
      </c>
      <c r="D32" s="532" t="s">
        <v>192</v>
      </c>
      <c r="E32" s="203">
        <v>287.7</v>
      </c>
      <c r="F32" s="533">
        <v>2.9</v>
      </c>
      <c r="G32" s="203">
        <f>E32+F32</f>
        <v>290.59999999999997</v>
      </c>
      <c r="H32" s="533">
        <v>292.39999999999998</v>
      </c>
      <c r="I32" s="533">
        <v>2.9</v>
      </c>
      <c r="J32" s="203">
        <f>H32+I32</f>
        <v>295.29999999999995</v>
      </c>
      <c r="K32" s="533">
        <f>H32-E32</f>
        <v>4.6999999999999886</v>
      </c>
      <c r="L32" s="533">
        <f>I32-F32</f>
        <v>0</v>
      </c>
      <c r="M32" s="464">
        <f>K32+L32</f>
        <v>4.6999999999999886</v>
      </c>
    </row>
    <row r="33" spans="1:13" s="8" customFormat="1" x14ac:dyDescent="0.25">
      <c r="A33" s="82">
        <v>4</v>
      </c>
      <c r="B33" s="78" t="s">
        <v>40</v>
      </c>
      <c r="C33" s="78"/>
      <c r="D33" s="78"/>
      <c r="E33" s="86"/>
      <c r="F33" s="86"/>
      <c r="G33" s="86"/>
      <c r="H33" s="86"/>
      <c r="I33" s="86"/>
      <c r="J33" s="86"/>
      <c r="K33" s="86"/>
      <c r="L33" s="86"/>
      <c r="M33" s="87"/>
    </row>
    <row r="34" spans="1:13" s="8" customFormat="1" ht="15.75" thickBot="1" x14ac:dyDescent="0.3">
      <c r="A34" s="516"/>
      <c r="B34" s="517" t="s">
        <v>37</v>
      </c>
      <c r="C34" s="517"/>
      <c r="D34" s="517"/>
      <c r="E34" s="116"/>
      <c r="F34" s="116"/>
      <c r="G34" s="116"/>
      <c r="H34" s="116"/>
      <c r="I34" s="116"/>
      <c r="J34" s="116"/>
      <c r="K34" s="116"/>
      <c r="L34" s="116"/>
      <c r="M34" s="117"/>
    </row>
    <row r="35" spans="1:13" s="8" customFormat="1" ht="41.25" customHeight="1" thickBot="1" x14ac:dyDescent="0.3">
      <c r="A35" s="518"/>
      <c r="B35" s="519" t="s">
        <v>129</v>
      </c>
      <c r="C35" s="520" t="s">
        <v>130</v>
      </c>
      <c r="D35" s="521" t="s">
        <v>131</v>
      </c>
      <c r="E35" s="522">
        <v>100</v>
      </c>
      <c r="F35" s="523" t="s">
        <v>58</v>
      </c>
      <c r="G35" s="522">
        <v>100</v>
      </c>
      <c r="H35" s="522">
        <v>100</v>
      </c>
      <c r="I35" s="523" t="s">
        <v>58</v>
      </c>
      <c r="J35" s="522">
        <v>100</v>
      </c>
      <c r="K35" s="523" t="s">
        <v>58</v>
      </c>
      <c r="L35" s="523" t="s">
        <v>58</v>
      </c>
      <c r="M35" s="524" t="s">
        <v>58</v>
      </c>
    </row>
    <row r="36" spans="1:13" s="8" customFormat="1" x14ac:dyDescent="0.25">
      <c r="A36" s="9"/>
    </row>
    <row r="37" spans="1:13" s="21" customFormat="1" ht="39.75" customHeight="1" x14ac:dyDescent="0.2">
      <c r="A37" s="242" t="s">
        <v>193</v>
      </c>
      <c r="B37" s="242"/>
      <c r="C37" s="242"/>
      <c r="D37" s="242"/>
      <c r="F37" s="66"/>
      <c r="G37" s="66"/>
      <c r="I37" s="547" t="s">
        <v>166</v>
      </c>
      <c r="J37" s="88"/>
    </row>
    <row r="38" spans="1:13" s="8" customFormat="1" x14ac:dyDescent="0.25">
      <c r="A38" s="67"/>
      <c r="B38" s="88"/>
      <c r="C38" s="88"/>
      <c r="D38" s="88"/>
      <c r="E38" s="88"/>
      <c r="F38" s="88"/>
      <c r="G38" s="88"/>
      <c r="H38" s="88"/>
    </row>
    <row r="39" spans="1:13" s="8" customFormat="1" ht="30" customHeight="1" x14ac:dyDescent="0.25">
      <c r="A39" s="241"/>
      <c r="B39" s="241"/>
      <c r="C39" s="241"/>
      <c r="D39" s="32"/>
      <c r="E39" s="32"/>
      <c r="F39" s="33"/>
      <c r="G39" s="32"/>
    </row>
    <row r="40" spans="1:13" s="8" customFormat="1" ht="17.25" customHeight="1" x14ac:dyDescent="0.25">
      <c r="A40" s="9"/>
      <c r="D40" s="23"/>
      <c r="F40" s="212"/>
      <c r="G40" s="212"/>
    </row>
    <row r="41" spans="1:13" s="8" customFormat="1" x14ac:dyDescent="0.25">
      <c r="A41" s="9"/>
    </row>
    <row r="42" spans="1:13" s="8" customFormat="1" x14ac:dyDescent="0.25">
      <c r="A42" s="9"/>
    </row>
    <row r="43" spans="1:13" s="8" customFormat="1" x14ac:dyDescent="0.25">
      <c r="A43" s="9"/>
    </row>
    <row r="44" spans="1:13" s="8" customFormat="1" x14ac:dyDescent="0.25"/>
    <row r="45" spans="1:13" s="8" customFormat="1" x14ac:dyDescent="0.25"/>
    <row r="46" spans="1:13" s="8" customFormat="1" x14ac:dyDescent="0.25"/>
    <row r="47" spans="1:13" s="8" customFormat="1" x14ac:dyDescent="0.25"/>
    <row r="48" spans="1:13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</sheetData>
  <mergeCells count="23">
    <mergeCell ref="F6:G6"/>
    <mergeCell ref="K1:L1"/>
    <mergeCell ref="K2:L2"/>
    <mergeCell ref="K3:L3"/>
    <mergeCell ref="K4:L4"/>
    <mergeCell ref="K16:M16"/>
    <mergeCell ref="A39:C39"/>
    <mergeCell ref="A37:D37"/>
    <mergeCell ref="E7:I7"/>
    <mergeCell ref="D9:J9"/>
    <mergeCell ref="E8:I8"/>
    <mergeCell ref="A14:C14"/>
    <mergeCell ref="E13:M14"/>
    <mergeCell ref="E15:M15"/>
    <mergeCell ref="A16:A17"/>
    <mergeCell ref="B16:B17"/>
    <mergeCell ref="F11:G11"/>
    <mergeCell ref="F40:G40"/>
    <mergeCell ref="C16:C17"/>
    <mergeCell ref="D16:D17"/>
    <mergeCell ref="A15:C15"/>
    <mergeCell ref="E16:G16"/>
    <mergeCell ref="H16:J1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zoomScaleNormal="100" workbookViewId="0">
      <selection activeCell="B29" sqref="B29"/>
    </sheetView>
  </sheetViews>
  <sheetFormatPr defaultRowHeight="15" x14ac:dyDescent="0.25"/>
  <cols>
    <col min="1" max="1" width="11.42578125" customWidth="1"/>
    <col min="2" max="2" width="20.7109375" customWidth="1"/>
    <col min="3" max="3" width="18.140625" customWidth="1"/>
    <col min="4" max="4" width="26.140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231" t="s">
        <v>11</v>
      </c>
      <c r="I1" s="231"/>
    </row>
    <row r="2" spans="1:12" x14ac:dyDescent="0.25">
      <c r="A2" s="1"/>
      <c r="B2" s="1"/>
      <c r="C2" s="1"/>
      <c r="D2" s="1"/>
      <c r="E2" s="1"/>
      <c r="F2" s="1"/>
      <c r="G2" s="1"/>
      <c r="H2" s="231" t="s">
        <v>12</v>
      </c>
      <c r="I2" s="231"/>
    </row>
    <row r="3" spans="1:12" x14ac:dyDescent="0.25">
      <c r="A3" s="1"/>
      <c r="B3" s="1"/>
      <c r="C3" s="1"/>
      <c r="D3" s="1"/>
      <c r="E3" s="1"/>
      <c r="F3" s="1"/>
      <c r="G3" s="1"/>
      <c r="H3" s="231" t="s">
        <v>13</v>
      </c>
      <c r="I3" s="231"/>
    </row>
    <row r="4" spans="1:12" x14ac:dyDescent="0.25">
      <c r="A4" s="1"/>
      <c r="B4" s="1"/>
      <c r="C4" s="1"/>
      <c r="D4" s="1"/>
      <c r="E4" s="1"/>
      <c r="F4" s="1"/>
      <c r="G4" s="1"/>
      <c r="H4" s="231" t="s">
        <v>14</v>
      </c>
      <c r="I4" s="23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218" t="s">
        <v>15</v>
      </c>
      <c r="E6" s="218"/>
      <c r="F6" s="1"/>
      <c r="G6" s="1"/>
      <c r="H6" s="1"/>
      <c r="I6" s="1"/>
    </row>
    <row r="7" spans="1:12" x14ac:dyDescent="0.25">
      <c r="A7" s="1"/>
      <c r="B7" s="1"/>
      <c r="C7" s="218" t="s">
        <v>41</v>
      </c>
      <c r="D7" s="218"/>
      <c r="E7" s="218"/>
      <c r="F7" s="218"/>
      <c r="G7" s="1"/>
      <c r="H7" s="1"/>
      <c r="I7" s="1"/>
    </row>
    <row r="8" spans="1:12" x14ac:dyDescent="0.25">
      <c r="A8" s="1"/>
      <c r="B8" s="1"/>
      <c r="C8" s="218" t="s">
        <v>42</v>
      </c>
      <c r="D8" s="218"/>
      <c r="E8" s="218"/>
      <c r="F8" s="218"/>
      <c r="G8" s="1"/>
      <c r="H8" s="1"/>
      <c r="I8" s="1"/>
    </row>
    <row r="9" spans="1:12" x14ac:dyDescent="0.25">
      <c r="A9" s="1"/>
      <c r="B9" s="1"/>
      <c r="C9" s="218" t="s">
        <v>43</v>
      </c>
      <c r="D9" s="218"/>
      <c r="E9" s="218"/>
      <c r="F9" s="218"/>
      <c r="G9" s="1"/>
      <c r="H9" s="1"/>
      <c r="I9" s="1"/>
    </row>
    <row r="10" spans="1:12" x14ac:dyDescent="0.25">
      <c r="A10" s="1"/>
      <c r="B10" s="1"/>
      <c r="C10" s="218"/>
      <c r="D10" s="218"/>
      <c r="E10" s="218"/>
      <c r="F10" s="218"/>
      <c r="G10" s="1"/>
      <c r="H10" s="1"/>
      <c r="I10" s="1"/>
    </row>
    <row r="11" spans="1:12" ht="15.75" x14ac:dyDescent="0.25">
      <c r="A11" s="1"/>
      <c r="B11" s="251" t="s">
        <v>97</v>
      </c>
      <c r="C11" s="251"/>
      <c r="D11" s="251"/>
      <c r="E11" s="251"/>
      <c r="F11" s="251"/>
      <c r="G11" s="251"/>
      <c r="I11" s="1"/>
    </row>
    <row r="12" spans="1:12" x14ac:dyDescent="0.25">
      <c r="A12" s="1"/>
      <c r="B12" s="226" t="s">
        <v>20</v>
      </c>
      <c r="C12" s="226"/>
      <c r="D12" s="226"/>
      <c r="E12" s="226"/>
      <c r="F12" s="226"/>
      <c r="G12" s="226"/>
      <c r="H12" s="1"/>
      <c r="I12" s="1"/>
    </row>
    <row r="13" spans="1:12" x14ac:dyDescent="0.25">
      <c r="A13" s="1"/>
      <c r="B13" s="1"/>
      <c r="C13" s="1"/>
      <c r="D13" s="218" t="s">
        <v>181</v>
      </c>
      <c r="E13" s="218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 x14ac:dyDescent="0.25">
      <c r="A15" s="249" t="s">
        <v>44</v>
      </c>
      <c r="B15" s="213" t="s">
        <v>45</v>
      </c>
      <c r="C15" s="213" t="s">
        <v>46</v>
      </c>
      <c r="D15" s="238" t="s">
        <v>1</v>
      </c>
      <c r="E15" s="235" t="s">
        <v>47</v>
      </c>
      <c r="F15" s="236"/>
      <c r="G15" s="237"/>
      <c r="H15" s="238" t="s">
        <v>34</v>
      </c>
      <c r="I15" s="239"/>
      <c r="J15" s="240"/>
    </row>
    <row r="16" spans="1:12" s="6" customFormat="1" ht="102" customHeight="1" thickBot="1" x14ac:dyDescent="0.3">
      <c r="A16" s="250"/>
      <c r="B16" s="214"/>
      <c r="C16" s="214"/>
      <c r="D16" s="252"/>
      <c r="E16" s="27" t="s">
        <v>48</v>
      </c>
      <c r="F16" s="27" t="s">
        <v>49</v>
      </c>
      <c r="G16" s="27" t="s">
        <v>33</v>
      </c>
      <c r="H16" s="27" t="s">
        <v>48</v>
      </c>
      <c r="I16" s="27" t="s">
        <v>49</v>
      </c>
      <c r="J16" s="28" t="s">
        <v>33</v>
      </c>
      <c r="K16" s="5"/>
      <c r="L16" s="5"/>
    </row>
    <row r="17" spans="1:10" s="3" customFormat="1" ht="17.25" customHeight="1" thickBot="1" x14ac:dyDescent="0.2">
      <c r="A17" s="11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3">
        <v>10</v>
      </c>
    </row>
    <row r="18" spans="1:10" s="8" customFormat="1" ht="142.5" customHeight="1" thickBot="1" x14ac:dyDescent="0.3">
      <c r="A18" s="89" t="s">
        <v>109</v>
      </c>
      <c r="B18" s="90" t="s">
        <v>194</v>
      </c>
      <c r="C18" s="89" t="s">
        <v>98</v>
      </c>
      <c r="D18" s="91" t="s">
        <v>108</v>
      </c>
      <c r="E18" s="92" t="s">
        <v>101</v>
      </c>
      <c r="F18" s="92">
        <v>227</v>
      </c>
      <c r="G18" s="92">
        <f>F18</f>
        <v>227</v>
      </c>
      <c r="H18" s="92" t="s">
        <v>101</v>
      </c>
      <c r="I18" s="92">
        <v>223.1</v>
      </c>
      <c r="J18" s="93">
        <f>I18</f>
        <v>223.1</v>
      </c>
    </row>
    <row r="19" spans="1:10" s="8" customFormat="1" x14ac:dyDescent="0.25">
      <c r="A19" s="9"/>
    </row>
    <row r="20" spans="1:10" s="8" customFormat="1" x14ac:dyDescent="0.25">
      <c r="A20" s="206"/>
    </row>
    <row r="21" spans="1:10" s="208" customFormat="1" x14ac:dyDescent="0.2">
      <c r="A21" s="242" t="s">
        <v>193</v>
      </c>
      <c r="B21" s="242"/>
      <c r="C21" s="242"/>
      <c r="D21" s="242"/>
      <c r="F21" s="66"/>
      <c r="G21" s="66"/>
      <c r="I21" s="547" t="s">
        <v>166</v>
      </c>
      <c r="J21" s="88"/>
    </row>
    <row r="22" spans="1:10" s="8" customFormat="1" ht="17.25" customHeight="1" x14ac:dyDescent="0.25">
      <c r="A22" s="9"/>
      <c r="D22" s="23"/>
      <c r="F22" s="212"/>
      <c r="G22" s="212"/>
    </row>
    <row r="23" spans="1:10" s="8" customFormat="1" x14ac:dyDescent="0.25">
      <c r="A23" s="9"/>
    </row>
    <row r="24" spans="1:10" s="8" customFormat="1" x14ac:dyDescent="0.25">
      <c r="A24" s="9"/>
    </row>
    <row r="25" spans="1:10" s="8" customFormat="1" x14ac:dyDescent="0.25">
      <c r="A25" s="9"/>
    </row>
    <row r="26" spans="1:10" s="8" customFormat="1" x14ac:dyDescent="0.25"/>
    <row r="27" spans="1:10" s="8" customFormat="1" x14ac:dyDescent="0.25"/>
    <row r="28" spans="1:10" s="8" customFormat="1" x14ac:dyDescent="0.25"/>
    <row r="29" spans="1:10" s="8" customFormat="1" x14ac:dyDescent="0.25"/>
    <row r="30" spans="1:10" s="8" customFormat="1" x14ac:dyDescent="0.25"/>
    <row r="31" spans="1:10" s="8" customFormat="1" x14ac:dyDescent="0.25"/>
    <row r="32" spans="1:10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</sheetData>
  <mergeCells count="20">
    <mergeCell ref="H15:J15"/>
    <mergeCell ref="D6:E6"/>
    <mergeCell ref="C7:F7"/>
    <mergeCell ref="C9:F9"/>
    <mergeCell ref="H1:I1"/>
    <mergeCell ref="H2:I2"/>
    <mergeCell ref="H3:I3"/>
    <mergeCell ref="H4:I4"/>
    <mergeCell ref="C8:F8"/>
    <mergeCell ref="F22:G22"/>
    <mergeCell ref="C10:F10"/>
    <mergeCell ref="A15:A16"/>
    <mergeCell ref="B11:G11"/>
    <mergeCell ref="D15:D16"/>
    <mergeCell ref="C15:C16"/>
    <mergeCell ref="D13:E13"/>
    <mergeCell ref="B12:G12"/>
    <mergeCell ref="E15:G15"/>
    <mergeCell ref="B15:B16"/>
    <mergeCell ref="A21:D21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workbookViewId="0">
      <selection activeCell="H25" sqref="H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231" t="s">
        <v>11</v>
      </c>
      <c r="I1" s="231"/>
    </row>
    <row r="2" spans="1:9" x14ac:dyDescent="0.25">
      <c r="A2" s="1"/>
      <c r="B2" s="1"/>
      <c r="C2" s="1"/>
      <c r="D2" s="1"/>
      <c r="E2" s="1"/>
      <c r="F2" s="1"/>
      <c r="G2" s="1"/>
      <c r="H2" s="231" t="s">
        <v>12</v>
      </c>
      <c r="I2" s="231"/>
    </row>
    <row r="3" spans="1:9" x14ac:dyDescent="0.25">
      <c r="A3" s="1"/>
      <c r="B3" s="1"/>
      <c r="C3" s="1"/>
      <c r="D3" s="1"/>
      <c r="E3" s="1"/>
      <c r="F3" s="1"/>
      <c r="G3" s="1"/>
      <c r="H3" s="231" t="s">
        <v>13</v>
      </c>
      <c r="I3" s="231"/>
    </row>
    <row r="4" spans="1:9" x14ac:dyDescent="0.25">
      <c r="A4" s="1"/>
      <c r="B4" s="1"/>
      <c r="C4" s="1"/>
      <c r="D4" s="1"/>
      <c r="E4" s="1"/>
      <c r="F4" s="1"/>
      <c r="G4" s="1"/>
      <c r="H4" s="231" t="s">
        <v>14</v>
      </c>
      <c r="I4" s="23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218" t="s">
        <v>15</v>
      </c>
      <c r="E8" s="218"/>
      <c r="F8" s="1"/>
      <c r="G8" s="1"/>
      <c r="H8" s="1"/>
      <c r="I8" s="1"/>
    </row>
    <row r="9" spans="1:9" x14ac:dyDescent="0.25">
      <c r="A9" s="1"/>
      <c r="B9" s="1"/>
      <c r="C9" s="218" t="s">
        <v>41</v>
      </c>
      <c r="D9" s="218"/>
      <c r="E9" s="218"/>
      <c r="F9" s="218"/>
      <c r="G9" s="1"/>
      <c r="H9" s="1"/>
      <c r="I9" s="1"/>
    </row>
    <row r="10" spans="1:9" x14ac:dyDescent="0.25">
      <c r="A10" s="1"/>
      <c r="B10" s="1"/>
      <c r="C10" s="218" t="s">
        <v>50</v>
      </c>
      <c r="D10" s="218"/>
      <c r="E10" s="218"/>
      <c r="F10" s="218"/>
      <c r="G10" s="1"/>
      <c r="H10" s="1"/>
      <c r="I10" s="1"/>
    </row>
    <row r="11" spans="1:9" x14ac:dyDescent="0.25">
      <c r="A11" s="1"/>
      <c r="B11" s="1"/>
      <c r="C11" s="218" t="s">
        <v>51</v>
      </c>
      <c r="D11" s="218"/>
      <c r="E11" s="218"/>
      <c r="F11" s="218"/>
      <c r="G11" s="1"/>
      <c r="H11" s="1"/>
      <c r="I11" s="1"/>
    </row>
    <row r="12" spans="1:9" x14ac:dyDescent="0.25">
      <c r="A12" s="1"/>
      <c r="B12" s="1"/>
      <c r="C12" s="218"/>
      <c r="D12" s="218"/>
      <c r="E12" s="218"/>
      <c r="F12" s="218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226" t="s">
        <v>20</v>
      </c>
      <c r="C14" s="226"/>
      <c r="D14" s="226"/>
      <c r="E14" s="226"/>
      <c r="F14" s="226"/>
      <c r="G14" s="226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255" t="s">
        <v>21</v>
      </c>
      <c r="E16" s="255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249" t="s">
        <v>46</v>
      </c>
      <c r="B18" s="213" t="s">
        <v>52</v>
      </c>
      <c r="C18" s="238" t="s">
        <v>1</v>
      </c>
      <c r="D18" s="235" t="s">
        <v>47</v>
      </c>
      <c r="E18" s="236"/>
      <c r="F18" s="237"/>
      <c r="G18" s="235" t="s">
        <v>34</v>
      </c>
      <c r="H18" s="236"/>
      <c r="I18" s="253"/>
    </row>
    <row r="19" spans="1:11" s="6" customFormat="1" ht="102" customHeight="1" thickBot="1" x14ac:dyDescent="0.3">
      <c r="A19" s="250"/>
      <c r="B19" s="214"/>
      <c r="C19" s="252"/>
      <c r="D19" s="27" t="s">
        <v>48</v>
      </c>
      <c r="E19" s="27" t="s">
        <v>49</v>
      </c>
      <c r="F19" s="27" t="s">
        <v>33</v>
      </c>
      <c r="G19" s="27" t="s">
        <v>48</v>
      </c>
      <c r="H19" s="27" t="s">
        <v>49</v>
      </c>
      <c r="I19" s="28" t="s">
        <v>33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40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254" t="s">
        <v>9</v>
      </c>
      <c r="B25" s="254"/>
      <c r="C25" s="254"/>
      <c r="E25" s="22"/>
      <c r="G25" s="9" t="s">
        <v>10</v>
      </c>
    </row>
    <row r="26" spans="1:11" s="8" customFormat="1" x14ac:dyDescent="0.25">
      <c r="A26" s="9"/>
    </row>
    <row r="27" spans="1:11" s="8" customFormat="1" ht="30" customHeight="1" x14ac:dyDescent="0.25">
      <c r="A27" s="241"/>
      <c r="B27" s="241"/>
      <c r="C27" s="241"/>
      <c r="D27" s="32"/>
      <c r="E27" s="32"/>
      <c r="F27" s="33"/>
      <c r="G27" s="32"/>
    </row>
    <row r="28" spans="1:11" s="8" customFormat="1" ht="17.25" customHeight="1" x14ac:dyDescent="0.25">
      <c r="A28" s="9"/>
      <c r="D28" s="23"/>
      <c r="F28" s="212"/>
      <c r="G28" s="212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2020-03-12T12:24:10Z</cp:lastPrinted>
  <dcterms:created xsi:type="dcterms:W3CDTF">2006-09-16T00:00:00Z</dcterms:created>
  <dcterms:modified xsi:type="dcterms:W3CDTF">2021-03-04T08:19:15Z</dcterms:modified>
</cp:coreProperties>
</file>